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1. Statement of Financial Performance\"/>
    </mc:Choice>
  </mc:AlternateContent>
  <xr:revisionPtr revIDLastSave="0" documentId="8_{C5754879-3ED6-48C7-8BE5-5F652871C58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'DC16'!$A$1:$AA$60</definedName>
    <definedName name="_xlnm.Print_Area" localSheetId="10">'DC18'!$A$1:$AA$60</definedName>
    <definedName name="_xlnm.Print_Area" localSheetId="17">'DC19'!$A$1:$AA$60</definedName>
    <definedName name="_xlnm.Print_Area" localSheetId="22">'DC20'!$A$1:$AA$60</definedName>
    <definedName name="_xlnm.Print_Area" localSheetId="1">'FS161'!$A$1:$AA$60</definedName>
    <definedName name="_xlnm.Print_Area" localSheetId="2">'FS162'!$A$1:$AA$60</definedName>
    <definedName name="_xlnm.Print_Area" localSheetId="3">'FS163'!$A$1:$AA$60</definedName>
    <definedName name="_xlnm.Print_Area" localSheetId="5">'FS181'!$A$1:$AA$60</definedName>
    <definedName name="_xlnm.Print_Area" localSheetId="6">'FS182'!$A$1:$AA$60</definedName>
    <definedName name="_xlnm.Print_Area" localSheetId="7">'FS183'!$A$1:$AA$60</definedName>
    <definedName name="_xlnm.Print_Area" localSheetId="8">'FS184'!$A$1:$AA$60</definedName>
    <definedName name="_xlnm.Print_Area" localSheetId="9">'FS185'!$A$1:$AA$60</definedName>
    <definedName name="_xlnm.Print_Area" localSheetId="11">'FS191'!$A$1:$AA$60</definedName>
    <definedName name="_xlnm.Print_Area" localSheetId="12">'FS192'!$A$1:$AA$60</definedName>
    <definedName name="_xlnm.Print_Area" localSheetId="13">'FS193'!$A$1:$AA$60</definedName>
    <definedName name="_xlnm.Print_Area" localSheetId="14">'FS194'!$A$1:$AA$60</definedName>
    <definedName name="_xlnm.Print_Area" localSheetId="15">'FS195'!$A$1:$AA$60</definedName>
    <definedName name="_xlnm.Print_Area" localSheetId="16">'FS196'!$A$1:$AA$60</definedName>
    <definedName name="_xlnm.Print_Area" localSheetId="18">'FS201'!$A$1:$AA$60</definedName>
    <definedName name="_xlnm.Print_Area" localSheetId="19">'FS203'!$A$1:$AA$60</definedName>
    <definedName name="_xlnm.Print_Area" localSheetId="20">'FS204'!$A$1:$AA$60</definedName>
    <definedName name="_xlnm.Print_Area" localSheetId="21">'FS205'!$A$1:$AA$60</definedName>
    <definedName name="_xlnm.Print_Area" localSheetId="0">MAN!$A$1:$AA$60</definedName>
    <definedName name="_xlnm.Print_Area" localSheetId="23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4" i="2" l="1"/>
  <c r="N57" i="2" s="1"/>
  <c r="N60" i="2" s="1"/>
  <c r="AA48" i="2"/>
  <c r="Y48" i="2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Z33" i="2" s="1"/>
  <c r="X33" i="2"/>
  <c r="X49" i="2" s="1"/>
  <c r="W33" i="2"/>
  <c r="V33" i="2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M33" i="2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W49" i="3"/>
  <c r="W52" i="3" s="1"/>
  <c r="W54" i="3" s="1"/>
  <c r="W57" i="3" s="1"/>
  <c r="W60" i="3" s="1"/>
  <c r="G49" i="3"/>
  <c r="G52" i="3" s="1"/>
  <c r="G54" i="3" s="1"/>
  <c r="G57" i="3" s="1"/>
  <c r="G60" i="3" s="1"/>
  <c r="AA48" i="3"/>
  <c r="Y48" i="3"/>
  <c r="Z48" i="3" s="1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Z33" i="3" s="1"/>
  <c r="W33" i="3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M33" i="3"/>
  <c r="L33" i="3"/>
  <c r="L49" i="3" s="1"/>
  <c r="L52" i="3" s="1"/>
  <c r="L54" i="3" s="1"/>
  <c r="L57" i="3" s="1"/>
  <c r="L60" i="3" s="1"/>
  <c r="K33" i="3"/>
  <c r="J33" i="3"/>
  <c r="I33" i="3"/>
  <c r="H33" i="3"/>
  <c r="G33" i="3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X49" i="4"/>
  <c r="X52" i="4" s="1"/>
  <c r="W49" i="4"/>
  <c r="W52" i="4" s="1"/>
  <c r="W54" i="4" s="1"/>
  <c r="W57" i="4" s="1"/>
  <c r="W60" i="4" s="1"/>
  <c r="V49" i="4"/>
  <c r="V52" i="4" s="1"/>
  <c r="V54" i="4" s="1"/>
  <c r="V57" i="4" s="1"/>
  <c r="V60" i="4" s="1"/>
  <c r="P49" i="4"/>
  <c r="P52" i="4" s="1"/>
  <c r="P54" i="4" s="1"/>
  <c r="P57" i="4" s="1"/>
  <c r="P60" i="4" s="1"/>
  <c r="O49" i="4"/>
  <c r="O52" i="4" s="1"/>
  <c r="O54" i="4" s="1"/>
  <c r="O57" i="4" s="1"/>
  <c r="O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Z33" i="4" s="1"/>
  <c r="X33" i="4"/>
  <c r="W33" i="4"/>
  <c r="V33" i="4"/>
  <c r="U33" i="4"/>
  <c r="U49" i="4" s="1"/>
  <c r="U52" i="4" s="1"/>
  <c r="U54" i="4" s="1"/>
  <c r="U57" i="4" s="1"/>
  <c r="U60" i="4" s="1"/>
  <c r="T33" i="4"/>
  <c r="S33" i="4"/>
  <c r="S49" i="4" s="1"/>
  <c r="S52" i="4" s="1"/>
  <c r="S54" i="4" s="1"/>
  <c r="S57" i="4" s="1"/>
  <c r="S60" i="4" s="1"/>
  <c r="R33" i="4"/>
  <c r="Q33" i="4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J33" i="4"/>
  <c r="I33" i="4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C33" i="4"/>
  <c r="C49" i="4" s="1"/>
  <c r="C52" i="4" s="1"/>
  <c r="C54" i="4" s="1"/>
  <c r="C57" i="4" s="1"/>
  <c r="C60" i="4" s="1"/>
  <c r="O49" i="5"/>
  <c r="O52" i="5" s="1"/>
  <c r="O54" i="5" s="1"/>
  <c r="O57" i="5" s="1"/>
  <c r="O60" i="5" s="1"/>
  <c r="N49" i="5"/>
  <c r="N52" i="5" s="1"/>
  <c r="N54" i="5" s="1"/>
  <c r="N57" i="5" s="1"/>
  <c r="N60" i="5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P49" i="5" s="1"/>
  <c r="P52" i="5" s="1"/>
  <c r="P54" i="5" s="1"/>
  <c r="P57" i="5" s="1"/>
  <c r="P60" i="5" s="1"/>
  <c r="O48" i="5"/>
  <c r="N48" i="5"/>
  <c r="M48" i="5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Z33" i="5"/>
  <c r="Y33" i="5"/>
  <c r="X33" i="5"/>
  <c r="W33" i="5"/>
  <c r="V33" i="5"/>
  <c r="U33" i="5"/>
  <c r="U49" i="5" s="1"/>
  <c r="U52" i="5" s="1"/>
  <c r="U54" i="5" s="1"/>
  <c r="U57" i="5" s="1"/>
  <c r="U60" i="5" s="1"/>
  <c r="T33" i="5"/>
  <c r="S33" i="5"/>
  <c r="S49" i="5" s="1"/>
  <c r="S52" i="5" s="1"/>
  <c r="S54" i="5" s="1"/>
  <c r="S57" i="5" s="1"/>
  <c r="S60" i="5" s="1"/>
  <c r="R33" i="5"/>
  <c r="Q33" i="5"/>
  <c r="P33" i="5"/>
  <c r="O33" i="5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L49" i="6"/>
  <c r="L52" i="6" s="1"/>
  <c r="L54" i="6" s="1"/>
  <c r="L57" i="6" s="1"/>
  <c r="L60" i="6" s="1"/>
  <c r="AA48" i="6"/>
  <c r="Z48" i="6"/>
  <c r="Y48" i="6"/>
  <c r="X48" i="6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P48" i="6"/>
  <c r="O48" i="6"/>
  <c r="O49" i="6" s="1"/>
  <c r="O52" i="6" s="1"/>
  <c r="O54" i="6" s="1"/>
  <c r="O57" i="6" s="1"/>
  <c r="O60" i="6" s="1"/>
  <c r="N48" i="6"/>
  <c r="M48" i="6"/>
  <c r="L48" i="6"/>
  <c r="K48" i="6"/>
  <c r="J48" i="6"/>
  <c r="I48" i="6"/>
  <c r="H48" i="6"/>
  <c r="G48" i="6"/>
  <c r="F48" i="6"/>
  <c r="E48" i="6"/>
  <c r="D48" i="6"/>
  <c r="D49" i="6" s="1"/>
  <c r="D52" i="6" s="1"/>
  <c r="D54" i="6" s="1"/>
  <c r="D57" i="6" s="1"/>
  <c r="D60" i="6" s="1"/>
  <c r="C48" i="6"/>
  <c r="AA33" i="6"/>
  <c r="Y33" i="6"/>
  <c r="Y49" i="6" s="1"/>
  <c r="Y52" i="6" s="1"/>
  <c r="Y54" i="6" s="1"/>
  <c r="Y57" i="6" s="1"/>
  <c r="Y60" i="6" s="1"/>
  <c r="X33" i="6"/>
  <c r="Z33" i="6" s="1"/>
  <c r="W33" i="6"/>
  <c r="W49" i="6" s="1"/>
  <c r="W52" i="6" s="1"/>
  <c r="W54" i="6" s="1"/>
  <c r="W57" i="6" s="1"/>
  <c r="W60" i="6" s="1"/>
  <c r="V33" i="6"/>
  <c r="U33" i="6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N33" i="6"/>
  <c r="N49" i="6" s="1"/>
  <c r="N52" i="6" s="1"/>
  <c r="N54" i="6" s="1"/>
  <c r="N57" i="6" s="1"/>
  <c r="N60" i="6" s="1"/>
  <c r="M33" i="6"/>
  <c r="L33" i="6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G49" i="6" s="1"/>
  <c r="G52" i="6" s="1"/>
  <c r="G54" i="6" s="1"/>
  <c r="G57" i="6" s="1"/>
  <c r="G60" i="6" s="1"/>
  <c r="F33" i="6"/>
  <c r="E33" i="6"/>
  <c r="D33" i="6"/>
  <c r="C33" i="6"/>
  <c r="X49" i="7"/>
  <c r="X52" i="7" s="1"/>
  <c r="U49" i="7"/>
  <c r="U52" i="7" s="1"/>
  <c r="U54" i="7" s="1"/>
  <c r="U57" i="7" s="1"/>
  <c r="U60" i="7" s="1"/>
  <c r="S49" i="7"/>
  <c r="S52" i="7" s="1"/>
  <c r="S54" i="7" s="1"/>
  <c r="S57" i="7" s="1"/>
  <c r="S60" i="7" s="1"/>
  <c r="P49" i="7"/>
  <c r="P52" i="7" s="1"/>
  <c r="P54" i="7" s="1"/>
  <c r="P57" i="7" s="1"/>
  <c r="P60" i="7" s="1"/>
  <c r="AA48" i="7"/>
  <c r="Y48" i="7"/>
  <c r="Z48" i="7" s="1"/>
  <c r="X48" i="7"/>
  <c r="W48" i="7"/>
  <c r="V48" i="7"/>
  <c r="U48" i="7"/>
  <c r="T48" i="7"/>
  <c r="T49" i="7" s="1"/>
  <c r="T52" i="7" s="1"/>
  <c r="T54" i="7" s="1"/>
  <c r="T57" i="7" s="1"/>
  <c r="T60" i="7" s="1"/>
  <c r="S48" i="7"/>
  <c r="R48" i="7"/>
  <c r="Q48" i="7"/>
  <c r="P48" i="7"/>
  <c r="O48" i="7"/>
  <c r="N48" i="7"/>
  <c r="M48" i="7"/>
  <c r="L48" i="7"/>
  <c r="K48" i="7"/>
  <c r="J48" i="7"/>
  <c r="I48" i="7"/>
  <c r="H48" i="7"/>
  <c r="H49" i="7" s="1"/>
  <c r="H52" i="7" s="1"/>
  <c r="H54" i="7" s="1"/>
  <c r="H57" i="7" s="1"/>
  <c r="H60" i="7" s="1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W33" i="7"/>
  <c r="W49" i="7" s="1"/>
  <c r="W52" i="7" s="1"/>
  <c r="W54" i="7" s="1"/>
  <c r="W57" i="7" s="1"/>
  <c r="W60" i="7" s="1"/>
  <c r="V33" i="7"/>
  <c r="U33" i="7"/>
  <c r="T33" i="7"/>
  <c r="S33" i="7"/>
  <c r="R33" i="7"/>
  <c r="Q33" i="7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C49" i="7" s="1"/>
  <c r="C52" i="7" s="1"/>
  <c r="C54" i="7" s="1"/>
  <c r="C57" i="7" s="1"/>
  <c r="C60" i="7" s="1"/>
  <c r="AA48" i="8"/>
  <c r="Y48" i="8"/>
  <c r="Y49" i="8" s="1"/>
  <c r="Y52" i="8" s="1"/>
  <c r="Y54" i="8" s="1"/>
  <c r="Y57" i="8" s="1"/>
  <c r="Y60" i="8" s="1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K49" i="8" s="1"/>
  <c r="K52" i="8" s="1"/>
  <c r="K54" i="8" s="1"/>
  <c r="K57" i="8" s="1"/>
  <c r="K60" i="8" s="1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Z33" i="8"/>
  <c r="Y33" i="8"/>
  <c r="X33" i="8"/>
  <c r="W33" i="8"/>
  <c r="V33" i="8"/>
  <c r="U33" i="8"/>
  <c r="U49" i="8" s="1"/>
  <c r="U52" i="8" s="1"/>
  <c r="U54" i="8" s="1"/>
  <c r="U57" i="8" s="1"/>
  <c r="U60" i="8" s="1"/>
  <c r="T33" i="8"/>
  <c r="S33" i="8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N33" i="8"/>
  <c r="M33" i="8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C33" i="8"/>
  <c r="L49" i="9"/>
  <c r="L52" i="9" s="1"/>
  <c r="L54" i="9" s="1"/>
  <c r="L57" i="9" s="1"/>
  <c r="L60" i="9" s="1"/>
  <c r="D49" i="9"/>
  <c r="D52" i="9" s="1"/>
  <c r="D54" i="9" s="1"/>
  <c r="D57" i="9" s="1"/>
  <c r="D60" i="9" s="1"/>
  <c r="AA48" i="9"/>
  <c r="Y48" i="9"/>
  <c r="X48" i="9"/>
  <c r="W48" i="9"/>
  <c r="V48" i="9"/>
  <c r="U48" i="9"/>
  <c r="T48" i="9"/>
  <c r="T49" i="9" s="1"/>
  <c r="T52" i="9" s="1"/>
  <c r="T54" i="9" s="1"/>
  <c r="T57" i="9" s="1"/>
  <c r="T60" i="9" s="1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E49" i="9" s="1"/>
  <c r="E52" i="9" s="1"/>
  <c r="E54" i="9" s="1"/>
  <c r="E57" i="9" s="1"/>
  <c r="E60" i="9" s="1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Q33" i="9"/>
  <c r="P33" i="9"/>
  <c r="P49" i="9" s="1"/>
  <c r="P52" i="9" s="1"/>
  <c r="P54" i="9" s="1"/>
  <c r="P57" i="9" s="1"/>
  <c r="P60" i="9" s="1"/>
  <c r="O33" i="9"/>
  <c r="N33" i="9"/>
  <c r="M33" i="9"/>
  <c r="M49" i="9" s="1"/>
  <c r="M52" i="9" s="1"/>
  <c r="M54" i="9" s="1"/>
  <c r="M57" i="9" s="1"/>
  <c r="M60" i="9" s="1"/>
  <c r="L33" i="9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D33" i="9"/>
  <c r="C33" i="9"/>
  <c r="U49" i="10"/>
  <c r="U52" i="10" s="1"/>
  <c r="U54" i="10" s="1"/>
  <c r="U57" i="10" s="1"/>
  <c r="U60" i="10" s="1"/>
  <c r="T49" i="10"/>
  <c r="T52" i="10" s="1"/>
  <c r="T54" i="10" s="1"/>
  <c r="T57" i="10" s="1"/>
  <c r="T60" i="10" s="1"/>
  <c r="S49" i="10"/>
  <c r="S52" i="10" s="1"/>
  <c r="S54" i="10" s="1"/>
  <c r="S57" i="10" s="1"/>
  <c r="S60" i="10" s="1"/>
  <c r="D49" i="10"/>
  <c r="D52" i="10" s="1"/>
  <c r="D54" i="10" s="1"/>
  <c r="D57" i="10" s="1"/>
  <c r="D60" i="10" s="1"/>
  <c r="C49" i="10"/>
  <c r="C52" i="10" s="1"/>
  <c r="C54" i="10" s="1"/>
  <c r="C57" i="10" s="1"/>
  <c r="C60" i="10" s="1"/>
  <c r="AA48" i="10"/>
  <c r="Y48" i="10"/>
  <c r="X48" i="10"/>
  <c r="Z48" i="10" s="1"/>
  <c r="W48" i="10"/>
  <c r="V48" i="10"/>
  <c r="V49" i="10" s="1"/>
  <c r="V52" i="10" s="1"/>
  <c r="V54" i="10" s="1"/>
  <c r="V57" i="10" s="1"/>
  <c r="V60" i="10" s="1"/>
  <c r="U48" i="10"/>
  <c r="T48" i="10"/>
  <c r="S48" i="10"/>
  <c r="R48" i="10"/>
  <c r="Q48" i="10"/>
  <c r="P48" i="10"/>
  <c r="O48" i="10"/>
  <c r="N48" i="10"/>
  <c r="M48" i="10"/>
  <c r="L48" i="10"/>
  <c r="L49" i="10" s="1"/>
  <c r="L52" i="10" s="1"/>
  <c r="L54" i="10" s="1"/>
  <c r="L57" i="10" s="1"/>
  <c r="L60" i="10" s="1"/>
  <c r="K48" i="10"/>
  <c r="J48" i="10"/>
  <c r="I48" i="10"/>
  <c r="H48" i="10"/>
  <c r="G48" i="10"/>
  <c r="F48" i="10"/>
  <c r="F49" i="10" s="1"/>
  <c r="F52" i="10" s="1"/>
  <c r="F54" i="10" s="1"/>
  <c r="F57" i="10" s="1"/>
  <c r="F60" i="10" s="1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Z33" i="10" s="1"/>
  <c r="W33" i="10"/>
  <c r="V33" i="10"/>
  <c r="U33" i="10"/>
  <c r="T33" i="10"/>
  <c r="S33" i="10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M33" i="10"/>
  <c r="M49" i="10" s="1"/>
  <c r="M52" i="10" s="1"/>
  <c r="M54" i="10" s="1"/>
  <c r="M57" i="10" s="1"/>
  <c r="M60" i="10" s="1"/>
  <c r="L33" i="10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E33" i="10"/>
  <c r="D33" i="10"/>
  <c r="C33" i="10"/>
  <c r="AA49" i="11"/>
  <c r="AA52" i="11" s="1"/>
  <c r="AA54" i="11" s="1"/>
  <c r="AA57" i="11" s="1"/>
  <c r="AA60" i="11" s="1"/>
  <c r="S49" i="11"/>
  <c r="S52" i="11" s="1"/>
  <c r="S54" i="11" s="1"/>
  <c r="S57" i="11" s="1"/>
  <c r="S60" i="11" s="1"/>
  <c r="R49" i="11"/>
  <c r="R52" i="11" s="1"/>
  <c r="R54" i="11" s="1"/>
  <c r="R57" i="11" s="1"/>
  <c r="R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O49" i="11" s="1"/>
  <c r="O52" i="11" s="1"/>
  <c r="O54" i="11" s="1"/>
  <c r="O57" i="11" s="1"/>
  <c r="O60" i="11" s="1"/>
  <c r="N48" i="11"/>
  <c r="M48" i="11"/>
  <c r="L48" i="11"/>
  <c r="K48" i="11"/>
  <c r="J48" i="11"/>
  <c r="I48" i="11"/>
  <c r="H48" i="11"/>
  <c r="G48" i="11"/>
  <c r="F48" i="11"/>
  <c r="E48" i="11"/>
  <c r="D48" i="11"/>
  <c r="C48" i="11"/>
  <c r="C49" i="11" s="1"/>
  <c r="C52" i="11" s="1"/>
  <c r="C54" i="11" s="1"/>
  <c r="C57" i="11" s="1"/>
  <c r="C60" i="11" s="1"/>
  <c r="AA33" i="11"/>
  <c r="Y33" i="11"/>
  <c r="X33" i="11"/>
  <c r="W33" i="11"/>
  <c r="W49" i="11" s="1"/>
  <c r="W52" i="11" s="1"/>
  <c r="W54" i="11" s="1"/>
  <c r="W57" i="11" s="1"/>
  <c r="W60" i="11" s="1"/>
  <c r="V33" i="11"/>
  <c r="U33" i="11"/>
  <c r="T33" i="11"/>
  <c r="T49" i="11" s="1"/>
  <c r="T52" i="11" s="1"/>
  <c r="T54" i="11" s="1"/>
  <c r="T57" i="11" s="1"/>
  <c r="T60" i="11" s="1"/>
  <c r="S33" i="11"/>
  <c r="R33" i="11"/>
  <c r="Q33" i="11"/>
  <c r="Q49" i="11" s="1"/>
  <c r="Q52" i="11" s="1"/>
  <c r="Q54" i="11" s="1"/>
  <c r="Q57" i="11" s="1"/>
  <c r="Q60" i="11" s="1"/>
  <c r="P33" i="1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H33" i="11"/>
  <c r="G33" i="1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R49" i="12"/>
  <c r="R52" i="12" s="1"/>
  <c r="R54" i="12" s="1"/>
  <c r="R57" i="12" s="1"/>
  <c r="R60" i="12" s="1"/>
  <c r="D49" i="12"/>
  <c r="D52" i="12" s="1"/>
  <c r="D54" i="12" s="1"/>
  <c r="D57" i="12" s="1"/>
  <c r="D60" i="12" s="1"/>
  <c r="AA48" i="12"/>
  <c r="Y48" i="12"/>
  <c r="Z48" i="12" s="1"/>
  <c r="X48" i="12"/>
  <c r="W48" i="12"/>
  <c r="V48" i="12"/>
  <c r="U48" i="12"/>
  <c r="T48" i="12"/>
  <c r="T49" i="12" s="1"/>
  <c r="T52" i="12" s="1"/>
  <c r="T54" i="12" s="1"/>
  <c r="T57" i="12" s="1"/>
  <c r="T60" i="12" s="1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F49" i="12" s="1"/>
  <c r="F52" i="12" s="1"/>
  <c r="F54" i="12" s="1"/>
  <c r="F57" i="12" s="1"/>
  <c r="F60" i="12" s="1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W33" i="12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E33" i="12"/>
  <c r="D33" i="12"/>
  <c r="C33" i="12"/>
  <c r="C49" i="12" s="1"/>
  <c r="C52" i="12" s="1"/>
  <c r="C54" i="12" s="1"/>
  <c r="C57" i="12" s="1"/>
  <c r="C60" i="12" s="1"/>
  <c r="V60" i="13"/>
  <c r="AA48" i="13"/>
  <c r="Y48" i="13"/>
  <c r="Z48" i="13" s="1"/>
  <c r="X48" i="13"/>
  <c r="W48" i="13"/>
  <c r="V48" i="13"/>
  <c r="U48" i="13"/>
  <c r="T48" i="13"/>
  <c r="S48" i="13"/>
  <c r="R48" i="13"/>
  <c r="Q48" i="13"/>
  <c r="Q49" i="13" s="1"/>
  <c r="Q52" i="13" s="1"/>
  <c r="Q54" i="13" s="1"/>
  <c r="Q57" i="13" s="1"/>
  <c r="Q60" i="13" s="1"/>
  <c r="P48" i="13"/>
  <c r="O48" i="13"/>
  <c r="N48" i="13"/>
  <c r="M48" i="13"/>
  <c r="L48" i="13"/>
  <c r="K48" i="13"/>
  <c r="J48" i="13"/>
  <c r="J49" i="13" s="1"/>
  <c r="J52" i="13" s="1"/>
  <c r="J54" i="13" s="1"/>
  <c r="J57" i="13" s="1"/>
  <c r="J60" i="13" s="1"/>
  <c r="I48" i="13"/>
  <c r="H48" i="13"/>
  <c r="G48" i="13"/>
  <c r="F48" i="13"/>
  <c r="E48" i="13"/>
  <c r="D48" i="13"/>
  <c r="D49" i="13" s="1"/>
  <c r="D52" i="13" s="1"/>
  <c r="D54" i="13" s="1"/>
  <c r="D57" i="13" s="1"/>
  <c r="D60" i="13" s="1"/>
  <c r="C48" i="13"/>
  <c r="C49" i="13" s="1"/>
  <c r="C52" i="13" s="1"/>
  <c r="C54" i="13" s="1"/>
  <c r="C57" i="13" s="1"/>
  <c r="C60" i="13" s="1"/>
  <c r="AA33" i="13"/>
  <c r="Y33" i="13"/>
  <c r="Y49" i="13" s="1"/>
  <c r="Y52" i="13" s="1"/>
  <c r="Y54" i="13" s="1"/>
  <c r="Y57" i="13" s="1"/>
  <c r="Y60" i="13" s="1"/>
  <c r="X33" i="13"/>
  <c r="Z33" i="13" s="1"/>
  <c r="W33" i="13"/>
  <c r="V33" i="13"/>
  <c r="V49" i="13" s="1"/>
  <c r="V52" i="13" s="1"/>
  <c r="V54" i="13" s="1"/>
  <c r="V57" i="13" s="1"/>
  <c r="U33" i="13"/>
  <c r="U49" i="13" s="1"/>
  <c r="U52" i="13" s="1"/>
  <c r="U54" i="13" s="1"/>
  <c r="U57" i="13" s="1"/>
  <c r="U60" i="13" s="1"/>
  <c r="T33" i="13"/>
  <c r="S33" i="13"/>
  <c r="R33" i="13"/>
  <c r="R49" i="13" s="1"/>
  <c r="R52" i="13" s="1"/>
  <c r="R54" i="13" s="1"/>
  <c r="R57" i="13" s="1"/>
  <c r="R60" i="13" s="1"/>
  <c r="Q33" i="13"/>
  <c r="P33" i="13"/>
  <c r="O33" i="13"/>
  <c r="N33" i="13"/>
  <c r="M33" i="13"/>
  <c r="M49" i="13" s="1"/>
  <c r="M52" i="13" s="1"/>
  <c r="M54" i="13" s="1"/>
  <c r="M57" i="13" s="1"/>
  <c r="M60" i="13" s="1"/>
  <c r="L33" i="13"/>
  <c r="K33" i="13"/>
  <c r="J33" i="13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AA48" i="14"/>
  <c r="Y48" i="14"/>
  <c r="Z48" i="14" s="1"/>
  <c r="X48" i="14"/>
  <c r="W48" i="14"/>
  <c r="V48" i="14"/>
  <c r="U48" i="14"/>
  <c r="T48" i="14"/>
  <c r="S48" i="14"/>
  <c r="R48" i="14"/>
  <c r="Q48" i="14"/>
  <c r="P48" i="14"/>
  <c r="P49" i="14" s="1"/>
  <c r="P52" i="14" s="1"/>
  <c r="P54" i="14" s="1"/>
  <c r="P57" i="14" s="1"/>
  <c r="P60" i="14" s="1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C49" i="14" s="1"/>
  <c r="C52" i="14" s="1"/>
  <c r="C54" i="14" s="1"/>
  <c r="C57" i="14" s="1"/>
  <c r="C60" i="14" s="1"/>
  <c r="AA33" i="14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R33" i="14"/>
  <c r="Q33" i="14"/>
  <c r="Q49" i="14" s="1"/>
  <c r="Q52" i="14" s="1"/>
  <c r="Q54" i="14" s="1"/>
  <c r="Q57" i="14" s="1"/>
  <c r="Q60" i="14" s="1"/>
  <c r="P33" i="14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K33" i="14"/>
  <c r="J33" i="14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C33" i="14"/>
  <c r="AA57" i="15"/>
  <c r="AA60" i="15" s="1"/>
  <c r="C49" i="15"/>
  <c r="C52" i="15" s="1"/>
  <c r="C54" i="15" s="1"/>
  <c r="C57" i="15" s="1"/>
  <c r="C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O33" i="15"/>
  <c r="N33" i="15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G33" i="15"/>
  <c r="F33" i="15"/>
  <c r="F49" i="15" s="1"/>
  <c r="F52" i="15" s="1"/>
  <c r="F54" i="15" s="1"/>
  <c r="F57" i="15" s="1"/>
  <c r="F60" i="15" s="1"/>
  <c r="E33" i="15"/>
  <c r="D33" i="15"/>
  <c r="C33" i="15"/>
  <c r="AA49" i="16"/>
  <c r="AA52" i="16" s="1"/>
  <c r="AA54" i="16" s="1"/>
  <c r="AA57" i="16" s="1"/>
  <c r="AA60" i="16" s="1"/>
  <c r="S49" i="16"/>
  <c r="S52" i="16" s="1"/>
  <c r="S54" i="16" s="1"/>
  <c r="S57" i="16" s="1"/>
  <c r="S60" i="16" s="1"/>
  <c r="R49" i="16"/>
  <c r="R52" i="16" s="1"/>
  <c r="R54" i="16" s="1"/>
  <c r="R57" i="16" s="1"/>
  <c r="R60" i="16" s="1"/>
  <c r="AA48" i="16"/>
  <c r="Y48" i="16"/>
  <c r="X48" i="16"/>
  <c r="Z48" i="16" s="1"/>
  <c r="W48" i="16"/>
  <c r="W49" i="16" s="1"/>
  <c r="W52" i="16" s="1"/>
  <c r="W54" i="16" s="1"/>
  <c r="W57" i="16" s="1"/>
  <c r="W60" i="16" s="1"/>
  <c r="V48" i="16"/>
  <c r="U48" i="16"/>
  <c r="T48" i="16"/>
  <c r="S48" i="16"/>
  <c r="R48" i="16"/>
  <c r="Q48" i="16"/>
  <c r="P48" i="16"/>
  <c r="O48" i="16"/>
  <c r="O49" i="16" s="1"/>
  <c r="O52" i="16" s="1"/>
  <c r="O54" i="16" s="1"/>
  <c r="O57" i="16" s="1"/>
  <c r="O60" i="16" s="1"/>
  <c r="N48" i="16"/>
  <c r="M48" i="16"/>
  <c r="L48" i="16"/>
  <c r="K48" i="16"/>
  <c r="J48" i="16"/>
  <c r="I48" i="16"/>
  <c r="H48" i="16"/>
  <c r="G48" i="16"/>
  <c r="G49" i="16" s="1"/>
  <c r="G52" i="16" s="1"/>
  <c r="G54" i="16" s="1"/>
  <c r="G57" i="16" s="1"/>
  <c r="G60" i="16" s="1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W33" i="16"/>
  <c r="V33" i="16"/>
  <c r="V49" i="16" s="1"/>
  <c r="V52" i="16" s="1"/>
  <c r="V54" i="16" s="1"/>
  <c r="V57" i="16" s="1"/>
  <c r="V60" i="16" s="1"/>
  <c r="U33" i="16"/>
  <c r="T33" i="16"/>
  <c r="S33" i="16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F33" i="16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K49" i="17"/>
  <c r="K52" i="17" s="1"/>
  <c r="K54" i="17" s="1"/>
  <c r="K57" i="17" s="1"/>
  <c r="K60" i="17" s="1"/>
  <c r="F49" i="17"/>
  <c r="F52" i="17" s="1"/>
  <c r="F54" i="17" s="1"/>
  <c r="F57" i="17" s="1"/>
  <c r="F60" i="17" s="1"/>
  <c r="C49" i="17"/>
  <c r="C52" i="17" s="1"/>
  <c r="C54" i="17" s="1"/>
  <c r="C57" i="17" s="1"/>
  <c r="C60" i="17" s="1"/>
  <c r="AA48" i="17"/>
  <c r="Y48" i="17"/>
  <c r="X48" i="17"/>
  <c r="Z48" i="17" s="1"/>
  <c r="W48" i="17"/>
  <c r="V48" i="17"/>
  <c r="V49" i="17" s="1"/>
  <c r="V52" i="17" s="1"/>
  <c r="V54" i="17" s="1"/>
  <c r="V57" i="17" s="1"/>
  <c r="V60" i="17" s="1"/>
  <c r="U48" i="17"/>
  <c r="T48" i="17"/>
  <c r="S48" i="17"/>
  <c r="R48" i="17"/>
  <c r="Q48" i="17"/>
  <c r="P48" i="17"/>
  <c r="O48" i="17"/>
  <c r="O49" i="17" s="1"/>
  <c r="O52" i="17" s="1"/>
  <c r="O54" i="17" s="1"/>
  <c r="O57" i="17" s="1"/>
  <c r="O60" i="17" s="1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X49" i="17" s="1"/>
  <c r="W33" i="17"/>
  <c r="W49" i="17" s="1"/>
  <c r="W52" i="17" s="1"/>
  <c r="W54" i="17" s="1"/>
  <c r="W57" i="17" s="1"/>
  <c r="W60" i="17" s="1"/>
  <c r="V33" i="17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O33" i="17"/>
  <c r="N33" i="17"/>
  <c r="N49" i="17" s="1"/>
  <c r="N52" i="17" s="1"/>
  <c r="N54" i="17" s="1"/>
  <c r="N57" i="17" s="1"/>
  <c r="N60" i="17" s="1"/>
  <c r="M33" i="17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D33" i="17"/>
  <c r="C33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M49" i="18" s="1"/>
  <c r="M52" i="18" s="1"/>
  <c r="M54" i="18" s="1"/>
  <c r="M57" i="18" s="1"/>
  <c r="M60" i="18" s="1"/>
  <c r="L48" i="18"/>
  <c r="K48" i="18"/>
  <c r="J48" i="18"/>
  <c r="I48" i="18"/>
  <c r="H48" i="18"/>
  <c r="G48" i="18"/>
  <c r="F48" i="18"/>
  <c r="F49" i="18" s="1"/>
  <c r="F52" i="18" s="1"/>
  <c r="F54" i="18" s="1"/>
  <c r="F57" i="18" s="1"/>
  <c r="F60" i="18" s="1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N49" i="18" s="1"/>
  <c r="N52" i="18" s="1"/>
  <c r="N54" i="18" s="1"/>
  <c r="N57" i="18" s="1"/>
  <c r="N60" i="18" s="1"/>
  <c r="M33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D52" i="19"/>
  <c r="D54" i="19" s="1"/>
  <c r="D57" i="19" s="1"/>
  <c r="D60" i="19" s="1"/>
  <c r="E49" i="19"/>
  <c r="E52" i="19" s="1"/>
  <c r="E54" i="19" s="1"/>
  <c r="E57" i="19" s="1"/>
  <c r="E60" i="19" s="1"/>
  <c r="D49" i="19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M49" i="19" s="1"/>
  <c r="M52" i="19" s="1"/>
  <c r="M54" i="19" s="1"/>
  <c r="M57" i="19" s="1"/>
  <c r="M60" i="19" s="1"/>
  <c r="L48" i="19"/>
  <c r="L49" i="19" s="1"/>
  <c r="L52" i="19" s="1"/>
  <c r="L54" i="19" s="1"/>
  <c r="L57" i="19" s="1"/>
  <c r="L60" i="19" s="1"/>
  <c r="K48" i="19"/>
  <c r="J48" i="19"/>
  <c r="I48" i="19"/>
  <c r="H48" i="19"/>
  <c r="G48" i="19"/>
  <c r="F48" i="19"/>
  <c r="E48" i="19"/>
  <c r="D48" i="19"/>
  <c r="C48" i="19"/>
  <c r="AA33" i="19"/>
  <c r="Y33" i="19"/>
  <c r="X33" i="19"/>
  <c r="X49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E33" i="19"/>
  <c r="D33" i="19"/>
  <c r="C33" i="19"/>
  <c r="R52" i="20"/>
  <c r="R54" i="20" s="1"/>
  <c r="R57" i="20" s="1"/>
  <c r="R60" i="20" s="1"/>
  <c r="AA49" i="20"/>
  <c r="AA52" i="20" s="1"/>
  <c r="AA54" i="20" s="1"/>
  <c r="AA57" i="20" s="1"/>
  <c r="AA60" i="20" s="1"/>
  <c r="X49" i="20"/>
  <c r="T49" i="20"/>
  <c r="T52" i="20" s="1"/>
  <c r="T54" i="20" s="1"/>
  <c r="T57" i="20" s="1"/>
  <c r="T60" i="20" s="1"/>
  <c r="S49" i="20"/>
  <c r="S52" i="20" s="1"/>
  <c r="S54" i="20" s="1"/>
  <c r="S57" i="20" s="1"/>
  <c r="S60" i="20" s="1"/>
  <c r="H49" i="20"/>
  <c r="H52" i="20" s="1"/>
  <c r="H54" i="20" s="1"/>
  <c r="H57" i="20" s="1"/>
  <c r="H60" i="20" s="1"/>
  <c r="AA48" i="20"/>
  <c r="Y48" i="20"/>
  <c r="Z48" i="20" s="1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L49" i="20" s="1"/>
  <c r="L52" i="20" s="1"/>
  <c r="L54" i="20" s="1"/>
  <c r="L57" i="20" s="1"/>
  <c r="L60" i="20" s="1"/>
  <c r="K48" i="20"/>
  <c r="K49" i="20" s="1"/>
  <c r="K52" i="20" s="1"/>
  <c r="K54" i="20" s="1"/>
  <c r="K57" i="20" s="1"/>
  <c r="K60" i="20" s="1"/>
  <c r="J48" i="20"/>
  <c r="I48" i="20"/>
  <c r="H48" i="20"/>
  <c r="G48" i="20"/>
  <c r="F48" i="20"/>
  <c r="E48" i="20"/>
  <c r="D48" i="20"/>
  <c r="C48" i="20"/>
  <c r="C49" i="20" s="1"/>
  <c r="C52" i="20" s="1"/>
  <c r="C54" i="20" s="1"/>
  <c r="C57" i="20" s="1"/>
  <c r="C60" i="20" s="1"/>
  <c r="AA33" i="20"/>
  <c r="Z33" i="20"/>
  <c r="Y33" i="20"/>
  <c r="X33" i="20"/>
  <c r="W33" i="20"/>
  <c r="V33" i="20"/>
  <c r="V49" i="20" s="1"/>
  <c r="V52" i="20" s="1"/>
  <c r="V54" i="20" s="1"/>
  <c r="V57" i="20" s="1"/>
  <c r="V60" i="20" s="1"/>
  <c r="U33" i="20"/>
  <c r="T33" i="20"/>
  <c r="S33" i="20"/>
  <c r="R33" i="20"/>
  <c r="R49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K33" i="20"/>
  <c r="J33" i="20"/>
  <c r="J49" i="20" s="1"/>
  <c r="J52" i="20" s="1"/>
  <c r="J54" i="20" s="1"/>
  <c r="J57" i="20" s="1"/>
  <c r="J60" i="20" s="1"/>
  <c r="I33" i="20"/>
  <c r="H33" i="20"/>
  <c r="G33" i="20"/>
  <c r="F33" i="20"/>
  <c r="E33" i="20"/>
  <c r="D33" i="20"/>
  <c r="C33" i="20"/>
  <c r="K49" i="21"/>
  <c r="K52" i="21" s="1"/>
  <c r="K54" i="21" s="1"/>
  <c r="K57" i="21" s="1"/>
  <c r="K60" i="21" s="1"/>
  <c r="AA48" i="21"/>
  <c r="Y48" i="21"/>
  <c r="X48" i="21"/>
  <c r="W48" i="21"/>
  <c r="W49" i="21" s="1"/>
  <c r="W52" i="21" s="1"/>
  <c r="W54" i="21" s="1"/>
  <c r="W57" i="21" s="1"/>
  <c r="W60" i="21" s="1"/>
  <c r="V48" i="21"/>
  <c r="U48" i="21"/>
  <c r="T48" i="21"/>
  <c r="T49" i="21" s="1"/>
  <c r="T52" i="21" s="1"/>
  <c r="T54" i="21" s="1"/>
  <c r="T57" i="21" s="1"/>
  <c r="T60" i="21" s="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D49" i="21" s="1"/>
  <c r="D52" i="21" s="1"/>
  <c r="D54" i="21" s="1"/>
  <c r="D57" i="21" s="1"/>
  <c r="D60" i="21" s="1"/>
  <c r="C48" i="21"/>
  <c r="C49" i="21" s="1"/>
  <c r="C52" i="21" s="1"/>
  <c r="C54" i="21" s="1"/>
  <c r="C57" i="21" s="1"/>
  <c r="C60" i="21" s="1"/>
  <c r="AA33" i="21"/>
  <c r="AA49" i="21" s="1"/>
  <c r="AA52" i="21" s="1"/>
  <c r="AA54" i="21" s="1"/>
  <c r="AA57" i="21" s="1"/>
  <c r="AA60" i="21" s="1"/>
  <c r="Y33" i="21"/>
  <c r="X33" i="2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O33" i="21"/>
  <c r="O49" i="21" s="1"/>
  <c r="O52" i="21" s="1"/>
  <c r="O54" i="21" s="1"/>
  <c r="O57" i="21" s="1"/>
  <c r="O60" i="21" s="1"/>
  <c r="N33" i="21"/>
  <c r="M33" i="21"/>
  <c r="L33" i="21"/>
  <c r="L49" i="21" s="1"/>
  <c r="L52" i="21" s="1"/>
  <c r="L54" i="21" s="1"/>
  <c r="L57" i="21" s="1"/>
  <c r="L60" i="21" s="1"/>
  <c r="K33" i="21"/>
  <c r="J33" i="21"/>
  <c r="I33" i="21"/>
  <c r="I49" i="21" s="1"/>
  <c r="I52" i="21" s="1"/>
  <c r="I54" i="21" s="1"/>
  <c r="I57" i="21" s="1"/>
  <c r="I60" i="21" s="1"/>
  <c r="H33" i="2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Y49" i="22"/>
  <c r="Y52" i="22" s="1"/>
  <c r="Y54" i="22" s="1"/>
  <c r="Y57" i="22" s="1"/>
  <c r="Y60" i="22" s="1"/>
  <c r="V49" i="22"/>
  <c r="V52" i="22" s="1"/>
  <c r="V54" i="22" s="1"/>
  <c r="V57" i="22" s="1"/>
  <c r="V60" i="22" s="1"/>
  <c r="C49" i="22"/>
  <c r="C52" i="22" s="1"/>
  <c r="C54" i="22" s="1"/>
  <c r="C57" i="22" s="1"/>
  <c r="C60" i="22" s="1"/>
  <c r="AA48" i="22"/>
  <c r="Y48" i="22"/>
  <c r="X48" i="22"/>
  <c r="Z48" i="22" s="1"/>
  <c r="W48" i="22"/>
  <c r="V48" i="22"/>
  <c r="U48" i="22"/>
  <c r="T48" i="22"/>
  <c r="S48" i="22"/>
  <c r="R48" i="22"/>
  <c r="Q48" i="22"/>
  <c r="Q49" i="22" s="1"/>
  <c r="Q52" i="22" s="1"/>
  <c r="Q54" i="22" s="1"/>
  <c r="Q57" i="22" s="1"/>
  <c r="Q60" i="22" s="1"/>
  <c r="P48" i="22"/>
  <c r="O48" i="22"/>
  <c r="N48" i="22"/>
  <c r="M48" i="22"/>
  <c r="L48" i="22"/>
  <c r="K48" i="22"/>
  <c r="J48" i="22"/>
  <c r="I48" i="22"/>
  <c r="H48" i="22"/>
  <c r="G48" i="22"/>
  <c r="F48" i="22"/>
  <c r="F49" i="22" s="1"/>
  <c r="F52" i="22" s="1"/>
  <c r="F54" i="22" s="1"/>
  <c r="F57" i="22" s="1"/>
  <c r="F60" i="22" s="1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P33" i="22"/>
  <c r="O33" i="22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K33" i="22"/>
  <c r="J33" i="22"/>
  <c r="I33" i="22"/>
  <c r="H33" i="22"/>
  <c r="G33" i="22"/>
  <c r="G49" i="22" s="1"/>
  <c r="G52" i="22" s="1"/>
  <c r="G54" i="22" s="1"/>
  <c r="G57" i="22" s="1"/>
  <c r="G60" i="22" s="1"/>
  <c r="F33" i="22"/>
  <c r="E33" i="22"/>
  <c r="D33" i="22"/>
  <c r="D49" i="22" s="1"/>
  <c r="D52" i="22" s="1"/>
  <c r="D54" i="22" s="1"/>
  <c r="D57" i="22" s="1"/>
  <c r="D60" i="22" s="1"/>
  <c r="C33" i="22"/>
  <c r="X49" i="23"/>
  <c r="X52" i="23" s="1"/>
  <c r="Q49" i="23"/>
  <c r="Q52" i="23" s="1"/>
  <c r="Q54" i="23" s="1"/>
  <c r="Q57" i="23" s="1"/>
  <c r="Q60" i="23" s="1"/>
  <c r="E49" i="23"/>
  <c r="E52" i="23" s="1"/>
  <c r="E54" i="23" s="1"/>
  <c r="E57" i="23" s="1"/>
  <c r="E60" i="23" s="1"/>
  <c r="D49" i="23"/>
  <c r="D52" i="23" s="1"/>
  <c r="D54" i="23" s="1"/>
  <c r="D57" i="23" s="1"/>
  <c r="D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N49" i="23" s="1"/>
  <c r="N52" i="23" s="1"/>
  <c r="N54" i="23" s="1"/>
  <c r="N57" i="23" s="1"/>
  <c r="N60" i="23" s="1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Z33" i="23" s="1"/>
  <c r="W33" i="23"/>
  <c r="V33" i="23"/>
  <c r="V49" i="23" s="1"/>
  <c r="V52" i="23" s="1"/>
  <c r="V54" i="23" s="1"/>
  <c r="V57" i="23" s="1"/>
  <c r="V60" i="23" s="1"/>
  <c r="U33" i="23"/>
  <c r="T33" i="23"/>
  <c r="S33" i="23"/>
  <c r="S49" i="23" s="1"/>
  <c r="S52" i="23" s="1"/>
  <c r="S54" i="23" s="1"/>
  <c r="S57" i="23" s="1"/>
  <c r="S60" i="23" s="1"/>
  <c r="R33" i="23"/>
  <c r="Q33" i="23"/>
  <c r="P33" i="23"/>
  <c r="P49" i="23" s="1"/>
  <c r="P52" i="23" s="1"/>
  <c r="P54" i="23" s="1"/>
  <c r="P57" i="23" s="1"/>
  <c r="P60" i="23" s="1"/>
  <c r="O33" i="23"/>
  <c r="N33" i="23"/>
  <c r="M33" i="23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H33" i="23"/>
  <c r="H49" i="23" s="1"/>
  <c r="H52" i="23" s="1"/>
  <c r="H54" i="23" s="1"/>
  <c r="H57" i="23" s="1"/>
  <c r="H60" i="23" s="1"/>
  <c r="G33" i="23"/>
  <c r="F33" i="23"/>
  <c r="E33" i="23"/>
  <c r="D33" i="23"/>
  <c r="C33" i="23"/>
  <c r="C49" i="23" s="1"/>
  <c r="C52" i="23" s="1"/>
  <c r="C54" i="23" s="1"/>
  <c r="C57" i="23" s="1"/>
  <c r="C60" i="23" s="1"/>
  <c r="X49" i="24"/>
  <c r="D49" i="24"/>
  <c r="D52" i="24" s="1"/>
  <c r="D54" i="24" s="1"/>
  <c r="D57" i="24" s="1"/>
  <c r="D60" i="24" s="1"/>
  <c r="C49" i="24"/>
  <c r="C52" i="24" s="1"/>
  <c r="C54" i="24" s="1"/>
  <c r="C57" i="24" s="1"/>
  <c r="C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M49" i="24" s="1"/>
  <c r="M52" i="24" s="1"/>
  <c r="M54" i="24" s="1"/>
  <c r="M57" i="24" s="1"/>
  <c r="M60" i="24" s="1"/>
  <c r="L48" i="24"/>
  <c r="L49" i="24" s="1"/>
  <c r="L52" i="24" s="1"/>
  <c r="L54" i="24" s="1"/>
  <c r="L57" i="24" s="1"/>
  <c r="L60" i="24" s="1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Z33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K33" i="24"/>
  <c r="J33" i="24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E33" i="24"/>
  <c r="D33" i="24"/>
  <c r="C33" i="24"/>
  <c r="AA49" i="1"/>
  <c r="AA52" i="1" s="1"/>
  <c r="AA54" i="1" s="1"/>
  <c r="AA57" i="1" s="1"/>
  <c r="AA60" i="1" s="1"/>
  <c r="W49" i="1"/>
  <c r="W52" i="1" s="1"/>
  <c r="W54" i="1" s="1"/>
  <c r="W57" i="1" s="1"/>
  <c r="W60" i="1" s="1"/>
  <c r="S49" i="1"/>
  <c r="S52" i="1" s="1"/>
  <c r="S54" i="1" s="1"/>
  <c r="S57" i="1" s="1"/>
  <c r="S60" i="1" s="1"/>
  <c r="R49" i="1"/>
  <c r="R52" i="1" s="1"/>
  <c r="R54" i="1" s="1"/>
  <c r="R57" i="1" s="1"/>
  <c r="R60" i="1" s="1"/>
  <c r="C49" i="1"/>
  <c r="C52" i="1" s="1"/>
  <c r="C54" i="1" s="1"/>
  <c r="C57" i="1" s="1"/>
  <c r="C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J49" i="1" s="1"/>
  <c r="J52" i="1" s="1"/>
  <c r="J54" i="1" s="1"/>
  <c r="J57" i="1" s="1"/>
  <c r="J60" i="1" s="1"/>
  <c r="I48" i="1"/>
  <c r="H48" i="1"/>
  <c r="G48" i="1"/>
  <c r="F48" i="1"/>
  <c r="E48" i="1"/>
  <c r="D48" i="1"/>
  <c r="C48" i="1"/>
  <c r="AA33" i="1"/>
  <c r="Y33" i="1"/>
  <c r="X33" i="1"/>
  <c r="W33" i="1"/>
  <c r="V33" i="1"/>
  <c r="U33" i="1"/>
  <c r="T33" i="1"/>
  <c r="T49" i="1" s="1"/>
  <c r="T52" i="1" s="1"/>
  <c r="T54" i="1" s="1"/>
  <c r="T57" i="1" s="1"/>
  <c r="T60" i="1" s="1"/>
  <c r="S33" i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Z49" i="14" l="1"/>
  <c r="X52" i="14"/>
  <c r="Z52" i="14" s="1"/>
  <c r="K49" i="24"/>
  <c r="K52" i="24" s="1"/>
  <c r="K54" i="24" s="1"/>
  <c r="K57" i="24" s="1"/>
  <c r="K60" i="24" s="1"/>
  <c r="F49" i="20"/>
  <c r="F52" i="20" s="1"/>
  <c r="F54" i="20" s="1"/>
  <c r="F57" i="20" s="1"/>
  <c r="F60" i="20" s="1"/>
  <c r="E49" i="1"/>
  <c r="E52" i="1" s="1"/>
  <c r="E54" i="1" s="1"/>
  <c r="E57" i="1" s="1"/>
  <c r="E60" i="1" s="1"/>
  <c r="I49" i="24"/>
  <c r="I52" i="24" s="1"/>
  <c r="I54" i="24" s="1"/>
  <c r="I57" i="24" s="1"/>
  <c r="I60" i="24" s="1"/>
  <c r="D49" i="7"/>
  <c r="D52" i="7" s="1"/>
  <c r="D54" i="7" s="1"/>
  <c r="D57" i="7" s="1"/>
  <c r="D60" i="7" s="1"/>
  <c r="Z33" i="7"/>
  <c r="D49" i="4"/>
  <c r="D52" i="4" s="1"/>
  <c r="D54" i="4" s="1"/>
  <c r="D57" i="4" s="1"/>
  <c r="D60" i="4" s="1"/>
  <c r="I49" i="23"/>
  <c r="I52" i="23" s="1"/>
  <c r="I54" i="23" s="1"/>
  <c r="I57" i="23" s="1"/>
  <c r="I60" i="23" s="1"/>
  <c r="W49" i="23"/>
  <c r="W52" i="23" s="1"/>
  <c r="W54" i="23" s="1"/>
  <c r="W57" i="23" s="1"/>
  <c r="W60" i="23" s="1"/>
  <c r="K49" i="22"/>
  <c r="K52" i="22" s="1"/>
  <c r="K54" i="22" s="1"/>
  <c r="K57" i="22" s="1"/>
  <c r="K60" i="22" s="1"/>
  <c r="G49" i="20"/>
  <c r="G52" i="20" s="1"/>
  <c r="G54" i="20" s="1"/>
  <c r="G57" i="20" s="1"/>
  <c r="G60" i="20" s="1"/>
  <c r="D49" i="20"/>
  <c r="D52" i="20" s="1"/>
  <c r="D54" i="20" s="1"/>
  <c r="D57" i="20" s="1"/>
  <c r="D60" i="20" s="1"/>
  <c r="O49" i="18"/>
  <c r="O52" i="18" s="1"/>
  <c r="O54" i="18" s="1"/>
  <c r="O57" i="18" s="1"/>
  <c r="O60" i="18" s="1"/>
  <c r="U49" i="17"/>
  <c r="U52" i="17" s="1"/>
  <c r="U54" i="17" s="1"/>
  <c r="U57" i="17" s="1"/>
  <c r="U60" i="17" s="1"/>
  <c r="J49" i="15"/>
  <c r="J52" i="15" s="1"/>
  <c r="J54" i="15" s="1"/>
  <c r="J57" i="15" s="1"/>
  <c r="J60" i="15" s="1"/>
  <c r="S49" i="13"/>
  <c r="S52" i="13" s="1"/>
  <c r="S54" i="13" s="1"/>
  <c r="S57" i="13" s="1"/>
  <c r="S60" i="13" s="1"/>
  <c r="X49" i="11"/>
  <c r="S49" i="8"/>
  <c r="S52" i="8" s="1"/>
  <c r="S54" i="8" s="1"/>
  <c r="S57" i="8" s="1"/>
  <c r="S60" i="8" s="1"/>
  <c r="F49" i="1"/>
  <c r="F52" i="1" s="1"/>
  <c r="F54" i="1" s="1"/>
  <c r="F57" i="1" s="1"/>
  <c r="F60" i="1" s="1"/>
  <c r="X52" i="24"/>
  <c r="X54" i="24" s="1"/>
  <c r="L49" i="22"/>
  <c r="L52" i="22" s="1"/>
  <c r="L54" i="22" s="1"/>
  <c r="L57" i="22" s="1"/>
  <c r="L60" i="22" s="1"/>
  <c r="J49" i="22"/>
  <c r="J52" i="22" s="1"/>
  <c r="J54" i="22" s="1"/>
  <c r="J57" i="22" s="1"/>
  <c r="J60" i="22" s="1"/>
  <c r="P49" i="18"/>
  <c r="P52" i="18" s="1"/>
  <c r="P54" i="18" s="1"/>
  <c r="P57" i="18" s="1"/>
  <c r="P60" i="18" s="1"/>
  <c r="U49" i="14"/>
  <c r="U52" i="14" s="1"/>
  <c r="U54" i="14" s="1"/>
  <c r="U57" i="14" s="1"/>
  <c r="U60" i="14" s="1"/>
  <c r="T49" i="13"/>
  <c r="T52" i="13" s="1"/>
  <c r="T54" i="13" s="1"/>
  <c r="T57" i="13" s="1"/>
  <c r="T60" i="13" s="1"/>
  <c r="W49" i="12"/>
  <c r="W52" i="12" s="1"/>
  <c r="W54" i="12" s="1"/>
  <c r="W57" i="12" s="1"/>
  <c r="W60" i="12" s="1"/>
  <c r="Y49" i="11"/>
  <c r="Y52" i="11" s="1"/>
  <c r="Y54" i="11" s="1"/>
  <c r="Y57" i="11" s="1"/>
  <c r="Y60" i="11" s="1"/>
  <c r="T49" i="8"/>
  <c r="T52" i="8" s="1"/>
  <c r="T54" i="8" s="1"/>
  <c r="T57" i="8" s="1"/>
  <c r="T60" i="8" s="1"/>
  <c r="E49" i="7"/>
  <c r="E52" i="7" s="1"/>
  <c r="E54" i="7" s="1"/>
  <c r="E57" i="7" s="1"/>
  <c r="E60" i="7" s="1"/>
  <c r="AA49" i="7"/>
  <c r="AA52" i="7" s="1"/>
  <c r="AA54" i="7" s="1"/>
  <c r="AA57" i="7" s="1"/>
  <c r="AA60" i="7" s="1"/>
  <c r="V49" i="6"/>
  <c r="V52" i="6" s="1"/>
  <c r="V54" i="6" s="1"/>
  <c r="V57" i="6" s="1"/>
  <c r="V60" i="6" s="1"/>
  <c r="C49" i="5"/>
  <c r="C52" i="5" s="1"/>
  <c r="C54" i="5" s="1"/>
  <c r="C57" i="5" s="1"/>
  <c r="C60" i="5" s="1"/>
  <c r="E49" i="4"/>
  <c r="E52" i="4" s="1"/>
  <c r="E54" i="4" s="1"/>
  <c r="E57" i="4" s="1"/>
  <c r="E60" i="4" s="1"/>
  <c r="AA49" i="4"/>
  <c r="AA52" i="4" s="1"/>
  <c r="AA54" i="4" s="1"/>
  <c r="AA57" i="4" s="1"/>
  <c r="AA60" i="4" s="1"/>
  <c r="J49" i="3"/>
  <c r="J52" i="3" s="1"/>
  <c r="J54" i="3" s="1"/>
  <c r="J57" i="3" s="1"/>
  <c r="J60" i="3" s="1"/>
  <c r="R49" i="2"/>
  <c r="R52" i="2" s="1"/>
  <c r="R54" i="2" s="1"/>
  <c r="R57" i="2" s="1"/>
  <c r="R60" i="2" s="1"/>
  <c r="E49" i="10"/>
  <c r="E52" i="10" s="1"/>
  <c r="E54" i="10" s="1"/>
  <c r="E57" i="10" s="1"/>
  <c r="E60" i="10" s="1"/>
  <c r="W49" i="5"/>
  <c r="W52" i="5" s="1"/>
  <c r="W54" i="5" s="1"/>
  <c r="W57" i="5" s="1"/>
  <c r="W60" i="5" s="1"/>
  <c r="H49" i="3"/>
  <c r="H52" i="3" s="1"/>
  <c r="H54" i="3" s="1"/>
  <c r="H57" i="3" s="1"/>
  <c r="H60" i="3" s="1"/>
  <c r="I49" i="1"/>
  <c r="I52" i="1" s="1"/>
  <c r="I54" i="1" s="1"/>
  <c r="I57" i="1" s="1"/>
  <c r="I60" i="1" s="1"/>
  <c r="O49" i="22"/>
  <c r="O52" i="22" s="1"/>
  <c r="O54" i="22" s="1"/>
  <c r="O57" i="22" s="1"/>
  <c r="O60" i="22" s="1"/>
  <c r="P49" i="19"/>
  <c r="P52" i="19" s="1"/>
  <c r="P54" i="19" s="1"/>
  <c r="P57" i="19" s="1"/>
  <c r="P60" i="19" s="1"/>
  <c r="Y49" i="19"/>
  <c r="Y52" i="19" s="1"/>
  <c r="Y54" i="19" s="1"/>
  <c r="Y57" i="19" s="1"/>
  <c r="Y60" i="19" s="1"/>
  <c r="Y49" i="17"/>
  <c r="Y52" i="17" s="1"/>
  <c r="Y54" i="17" s="1"/>
  <c r="Y57" i="17" s="1"/>
  <c r="Y60" i="17" s="1"/>
  <c r="E49" i="16"/>
  <c r="E52" i="16" s="1"/>
  <c r="E54" i="16" s="1"/>
  <c r="E57" i="16" s="1"/>
  <c r="E60" i="16" s="1"/>
  <c r="N49" i="15"/>
  <c r="N52" i="15" s="1"/>
  <c r="N54" i="15" s="1"/>
  <c r="N57" i="15" s="1"/>
  <c r="N60" i="15" s="1"/>
  <c r="L49" i="15"/>
  <c r="L52" i="15" s="1"/>
  <c r="L54" i="15" s="1"/>
  <c r="L57" i="15" s="1"/>
  <c r="L60" i="15" s="1"/>
  <c r="W49" i="13"/>
  <c r="W52" i="13" s="1"/>
  <c r="W54" i="13" s="1"/>
  <c r="W57" i="13" s="1"/>
  <c r="W60" i="13" s="1"/>
  <c r="AA49" i="12"/>
  <c r="AA52" i="12" s="1"/>
  <c r="AA54" i="12" s="1"/>
  <c r="AA57" i="12" s="1"/>
  <c r="AA60" i="12" s="1"/>
  <c r="F49" i="11"/>
  <c r="F52" i="11" s="1"/>
  <c r="F54" i="11" s="1"/>
  <c r="F57" i="11" s="1"/>
  <c r="F60" i="11" s="1"/>
  <c r="J49" i="10"/>
  <c r="J52" i="10" s="1"/>
  <c r="J54" i="10" s="1"/>
  <c r="J57" i="10" s="1"/>
  <c r="J60" i="10" s="1"/>
  <c r="Z49" i="9"/>
  <c r="V49" i="9"/>
  <c r="V52" i="9" s="1"/>
  <c r="V54" i="9" s="1"/>
  <c r="V57" i="9" s="1"/>
  <c r="V60" i="9" s="1"/>
  <c r="W49" i="8"/>
  <c r="W52" i="8" s="1"/>
  <c r="W54" i="8" s="1"/>
  <c r="W57" i="8" s="1"/>
  <c r="W60" i="8" s="1"/>
  <c r="C49" i="6"/>
  <c r="C52" i="6" s="1"/>
  <c r="C54" i="6" s="1"/>
  <c r="C57" i="6" s="1"/>
  <c r="C60" i="6" s="1"/>
  <c r="H49" i="4"/>
  <c r="H52" i="4" s="1"/>
  <c r="H54" i="4" s="1"/>
  <c r="H57" i="4" s="1"/>
  <c r="H60" i="4" s="1"/>
  <c r="M49" i="3"/>
  <c r="M52" i="3" s="1"/>
  <c r="M54" i="3" s="1"/>
  <c r="M57" i="3" s="1"/>
  <c r="M60" i="3" s="1"/>
  <c r="U49" i="2"/>
  <c r="U52" i="2" s="1"/>
  <c r="U54" i="2" s="1"/>
  <c r="U57" i="2" s="1"/>
  <c r="U60" i="2" s="1"/>
  <c r="R49" i="22"/>
  <c r="R52" i="22" s="1"/>
  <c r="R54" i="22" s="1"/>
  <c r="R57" i="22" s="1"/>
  <c r="R60" i="22" s="1"/>
  <c r="P49" i="24"/>
  <c r="P52" i="24" s="1"/>
  <c r="P54" i="24" s="1"/>
  <c r="P57" i="24" s="1"/>
  <c r="P60" i="24" s="1"/>
  <c r="Q49" i="24"/>
  <c r="Q52" i="24" s="1"/>
  <c r="Q54" i="24" s="1"/>
  <c r="Q57" i="24" s="1"/>
  <c r="Q60" i="24" s="1"/>
  <c r="F49" i="23"/>
  <c r="F52" i="23" s="1"/>
  <c r="F54" i="23" s="1"/>
  <c r="F57" i="23" s="1"/>
  <c r="F60" i="23" s="1"/>
  <c r="P49" i="22"/>
  <c r="P52" i="22" s="1"/>
  <c r="P54" i="22" s="1"/>
  <c r="P57" i="22" s="1"/>
  <c r="P60" i="22" s="1"/>
  <c r="X49" i="21"/>
  <c r="T49" i="18"/>
  <c r="T52" i="18" s="1"/>
  <c r="T54" i="18" s="1"/>
  <c r="T57" i="18" s="1"/>
  <c r="T60" i="18" s="1"/>
  <c r="D49" i="17"/>
  <c r="D52" i="17" s="1"/>
  <c r="D54" i="17" s="1"/>
  <c r="D57" i="17" s="1"/>
  <c r="D60" i="17" s="1"/>
  <c r="F49" i="16"/>
  <c r="F52" i="16" s="1"/>
  <c r="F54" i="16" s="1"/>
  <c r="F57" i="16" s="1"/>
  <c r="F60" i="16" s="1"/>
  <c r="O49" i="15"/>
  <c r="O52" i="15" s="1"/>
  <c r="O54" i="15" s="1"/>
  <c r="O57" i="15" s="1"/>
  <c r="O60" i="15" s="1"/>
  <c r="E49" i="12"/>
  <c r="E52" i="12" s="1"/>
  <c r="E54" i="12" s="1"/>
  <c r="E57" i="12" s="1"/>
  <c r="E60" i="12" s="1"/>
  <c r="G49" i="11"/>
  <c r="G52" i="11" s="1"/>
  <c r="G54" i="11" s="1"/>
  <c r="G57" i="11" s="1"/>
  <c r="G60" i="11" s="1"/>
  <c r="C49" i="9"/>
  <c r="C52" i="9" s="1"/>
  <c r="C54" i="9" s="1"/>
  <c r="C57" i="9" s="1"/>
  <c r="C60" i="9" s="1"/>
  <c r="N49" i="3"/>
  <c r="N52" i="3" s="1"/>
  <c r="N54" i="3" s="1"/>
  <c r="N57" i="3" s="1"/>
  <c r="N60" i="3" s="1"/>
  <c r="V49" i="2"/>
  <c r="V52" i="2" s="1"/>
  <c r="V54" i="2" s="1"/>
  <c r="V57" i="2" s="1"/>
  <c r="V60" i="2" s="1"/>
  <c r="R49" i="24"/>
  <c r="R52" i="24" s="1"/>
  <c r="R54" i="24" s="1"/>
  <c r="R57" i="24" s="1"/>
  <c r="R60" i="24" s="1"/>
  <c r="G49" i="23"/>
  <c r="G52" i="23" s="1"/>
  <c r="G54" i="23" s="1"/>
  <c r="G57" i="23" s="1"/>
  <c r="G60" i="23" s="1"/>
  <c r="Y49" i="21"/>
  <c r="Y52" i="21" s="1"/>
  <c r="Y54" i="21" s="1"/>
  <c r="Y57" i="21" s="1"/>
  <c r="Y60" i="21" s="1"/>
  <c r="M49" i="20"/>
  <c r="M52" i="20" s="1"/>
  <c r="M54" i="20" s="1"/>
  <c r="M57" i="20" s="1"/>
  <c r="M60" i="20" s="1"/>
  <c r="R49" i="19"/>
  <c r="R52" i="19" s="1"/>
  <c r="R54" i="19" s="1"/>
  <c r="R57" i="19" s="1"/>
  <c r="R60" i="19" s="1"/>
  <c r="E49" i="17"/>
  <c r="E52" i="17" s="1"/>
  <c r="E54" i="17" s="1"/>
  <c r="E57" i="17" s="1"/>
  <c r="E60" i="17" s="1"/>
  <c r="P49" i="15"/>
  <c r="P52" i="15" s="1"/>
  <c r="P54" i="15" s="1"/>
  <c r="P57" i="15" s="1"/>
  <c r="P60" i="15" s="1"/>
  <c r="D49" i="14"/>
  <c r="D52" i="14" s="1"/>
  <c r="D54" i="14" s="1"/>
  <c r="D57" i="14" s="1"/>
  <c r="D60" i="14" s="1"/>
  <c r="Z33" i="14"/>
  <c r="H49" i="11"/>
  <c r="H52" i="11" s="1"/>
  <c r="H54" i="11" s="1"/>
  <c r="H57" i="11" s="1"/>
  <c r="H60" i="11" s="1"/>
  <c r="AA49" i="9"/>
  <c r="AA52" i="9" s="1"/>
  <c r="AA54" i="9" s="1"/>
  <c r="AA57" i="9" s="1"/>
  <c r="AA60" i="9" s="1"/>
  <c r="Z48" i="9"/>
  <c r="C49" i="8"/>
  <c r="C52" i="8" s="1"/>
  <c r="C54" i="8" s="1"/>
  <c r="C57" i="8" s="1"/>
  <c r="C60" i="8" s="1"/>
  <c r="J49" i="7"/>
  <c r="J52" i="7" s="1"/>
  <c r="J54" i="7" s="1"/>
  <c r="J57" i="7" s="1"/>
  <c r="J60" i="7" s="1"/>
  <c r="E49" i="6"/>
  <c r="E52" i="6" s="1"/>
  <c r="E54" i="6" s="1"/>
  <c r="E57" i="6" s="1"/>
  <c r="E60" i="6" s="1"/>
  <c r="AA49" i="6"/>
  <c r="AA52" i="6" s="1"/>
  <c r="AA54" i="6" s="1"/>
  <c r="AA57" i="6" s="1"/>
  <c r="AA60" i="6" s="1"/>
  <c r="H49" i="5"/>
  <c r="H52" i="5" s="1"/>
  <c r="H54" i="5" s="1"/>
  <c r="H57" i="5" s="1"/>
  <c r="H60" i="5" s="1"/>
  <c r="J49" i="4"/>
  <c r="J52" i="4" s="1"/>
  <c r="J54" i="4" s="1"/>
  <c r="J57" i="4" s="1"/>
  <c r="J60" i="4" s="1"/>
  <c r="W49" i="2"/>
  <c r="W52" i="2" s="1"/>
  <c r="W54" i="2" s="1"/>
  <c r="W57" i="2" s="1"/>
  <c r="W60" i="2" s="1"/>
  <c r="Z48" i="21"/>
  <c r="S49" i="19"/>
  <c r="S52" i="19" s="1"/>
  <c r="S54" i="19" s="1"/>
  <c r="S57" i="19" s="1"/>
  <c r="S60" i="19" s="1"/>
  <c r="H49" i="16"/>
  <c r="H52" i="16" s="1"/>
  <c r="H54" i="16" s="1"/>
  <c r="H57" i="16" s="1"/>
  <c r="H60" i="16" s="1"/>
  <c r="Q49" i="15"/>
  <c r="Q52" i="15" s="1"/>
  <c r="Q54" i="15" s="1"/>
  <c r="Q57" i="15" s="1"/>
  <c r="Q60" i="15" s="1"/>
  <c r="E49" i="14"/>
  <c r="E52" i="14" s="1"/>
  <c r="E54" i="14" s="1"/>
  <c r="E57" i="14" s="1"/>
  <c r="E60" i="14" s="1"/>
  <c r="AA49" i="14"/>
  <c r="AA52" i="14" s="1"/>
  <c r="AA54" i="14" s="1"/>
  <c r="AA57" i="14" s="1"/>
  <c r="AA60" i="14" s="1"/>
  <c r="AA49" i="13"/>
  <c r="AA52" i="13" s="1"/>
  <c r="AA54" i="13" s="1"/>
  <c r="AA57" i="13" s="1"/>
  <c r="AA60" i="13" s="1"/>
  <c r="G49" i="12"/>
  <c r="G52" i="12" s="1"/>
  <c r="G54" i="12" s="1"/>
  <c r="G57" i="12" s="1"/>
  <c r="G60" i="12" s="1"/>
  <c r="I49" i="11"/>
  <c r="I52" i="11" s="1"/>
  <c r="I54" i="11" s="1"/>
  <c r="I57" i="11" s="1"/>
  <c r="I60" i="11" s="1"/>
  <c r="D49" i="8"/>
  <c r="D52" i="8" s="1"/>
  <c r="D54" i="8" s="1"/>
  <c r="D57" i="8" s="1"/>
  <c r="D60" i="8" s="1"/>
  <c r="K49" i="7"/>
  <c r="K52" i="7" s="1"/>
  <c r="K54" i="7" s="1"/>
  <c r="K57" i="7" s="1"/>
  <c r="K60" i="7" s="1"/>
  <c r="F49" i="6"/>
  <c r="F52" i="6" s="1"/>
  <c r="F54" i="6" s="1"/>
  <c r="F57" i="6" s="1"/>
  <c r="F60" i="6" s="1"/>
  <c r="K49" i="4"/>
  <c r="K52" i="4" s="1"/>
  <c r="K54" i="4" s="1"/>
  <c r="K57" i="4" s="1"/>
  <c r="K60" i="4" s="1"/>
  <c r="Z52" i="7"/>
  <c r="J49" i="23"/>
  <c r="J52" i="23" s="1"/>
  <c r="J54" i="23" s="1"/>
  <c r="J57" i="23" s="1"/>
  <c r="J60" i="23" s="1"/>
  <c r="N49" i="10"/>
  <c r="N52" i="10" s="1"/>
  <c r="N54" i="10" s="1"/>
  <c r="N57" i="10" s="1"/>
  <c r="N60" i="10" s="1"/>
  <c r="K49" i="11"/>
  <c r="K52" i="11" s="1"/>
  <c r="K54" i="11" s="1"/>
  <c r="K57" i="11" s="1"/>
  <c r="K60" i="11" s="1"/>
  <c r="G49" i="21"/>
  <c r="G52" i="21" s="1"/>
  <c r="G54" i="21" s="1"/>
  <c r="G57" i="21" s="1"/>
  <c r="G60" i="21" s="1"/>
  <c r="T49" i="15"/>
  <c r="T52" i="15" s="1"/>
  <c r="T54" i="15" s="1"/>
  <c r="T57" i="15" s="1"/>
  <c r="T60" i="15" s="1"/>
  <c r="J49" i="14"/>
  <c r="J52" i="14" s="1"/>
  <c r="J54" i="14" s="1"/>
  <c r="J57" i="14" s="1"/>
  <c r="J60" i="14" s="1"/>
  <c r="R49" i="10"/>
  <c r="R52" i="10" s="1"/>
  <c r="R54" i="10" s="1"/>
  <c r="R57" i="10" s="1"/>
  <c r="R60" i="10" s="1"/>
  <c r="X49" i="10"/>
  <c r="Z49" i="10" s="1"/>
  <c r="K49" i="6"/>
  <c r="K52" i="6" s="1"/>
  <c r="K54" i="6" s="1"/>
  <c r="K57" i="6" s="1"/>
  <c r="K60" i="6" s="1"/>
  <c r="X49" i="5"/>
  <c r="X52" i="5" s="1"/>
  <c r="U49" i="3"/>
  <c r="U52" i="3" s="1"/>
  <c r="U54" i="3" s="1"/>
  <c r="U57" i="3" s="1"/>
  <c r="U60" i="3" s="1"/>
  <c r="G49" i="2"/>
  <c r="G52" i="2" s="1"/>
  <c r="G54" i="2" s="1"/>
  <c r="G57" i="2" s="1"/>
  <c r="G60" i="2" s="1"/>
  <c r="J49" i="21"/>
  <c r="J52" i="21" s="1"/>
  <c r="J54" i="21" s="1"/>
  <c r="J57" i="21" s="1"/>
  <c r="J60" i="21" s="1"/>
  <c r="H49" i="21"/>
  <c r="H52" i="21" s="1"/>
  <c r="H54" i="21" s="1"/>
  <c r="H57" i="21" s="1"/>
  <c r="H60" i="21" s="1"/>
  <c r="C49" i="19"/>
  <c r="C52" i="19" s="1"/>
  <c r="C54" i="19" s="1"/>
  <c r="C57" i="19" s="1"/>
  <c r="C60" i="19" s="1"/>
  <c r="L49" i="17"/>
  <c r="L52" i="17" s="1"/>
  <c r="L54" i="17" s="1"/>
  <c r="L57" i="17" s="1"/>
  <c r="L60" i="17" s="1"/>
  <c r="N49" i="16"/>
  <c r="N52" i="16" s="1"/>
  <c r="N54" i="16" s="1"/>
  <c r="N57" i="16" s="1"/>
  <c r="N60" i="16" s="1"/>
  <c r="W49" i="15"/>
  <c r="W52" i="15" s="1"/>
  <c r="W54" i="15" s="1"/>
  <c r="W57" i="15" s="1"/>
  <c r="W60" i="15" s="1"/>
  <c r="H49" i="14"/>
  <c r="H52" i="14" s="1"/>
  <c r="H54" i="14" s="1"/>
  <c r="H57" i="14" s="1"/>
  <c r="H60" i="14" s="1"/>
  <c r="M49" i="12"/>
  <c r="M52" i="12" s="1"/>
  <c r="M54" i="12" s="1"/>
  <c r="M57" i="12" s="1"/>
  <c r="M60" i="12" s="1"/>
  <c r="K49" i="9"/>
  <c r="K52" i="9" s="1"/>
  <c r="K54" i="9" s="1"/>
  <c r="K57" i="9" s="1"/>
  <c r="K60" i="9" s="1"/>
  <c r="O49" i="23"/>
  <c r="O52" i="23" s="1"/>
  <c r="O54" i="23" s="1"/>
  <c r="O57" i="23" s="1"/>
  <c r="O60" i="23" s="1"/>
  <c r="M49" i="23"/>
  <c r="M52" i="23" s="1"/>
  <c r="M54" i="23" s="1"/>
  <c r="M57" i="23" s="1"/>
  <c r="M60" i="23" s="1"/>
  <c r="U49" i="20"/>
  <c r="U52" i="20" s="1"/>
  <c r="U54" i="20" s="1"/>
  <c r="U57" i="20" s="1"/>
  <c r="U60" i="20" s="1"/>
  <c r="AA49" i="19"/>
  <c r="AA52" i="19" s="1"/>
  <c r="AA54" i="19" s="1"/>
  <c r="AA57" i="19" s="1"/>
  <c r="AA60" i="19" s="1"/>
  <c r="G49" i="18"/>
  <c r="G52" i="18" s="1"/>
  <c r="G54" i="18" s="1"/>
  <c r="G57" i="18" s="1"/>
  <c r="G60" i="18" s="1"/>
  <c r="M49" i="17"/>
  <c r="M52" i="17" s="1"/>
  <c r="M54" i="17" s="1"/>
  <c r="M57" i="17" s="1"/>
  <c r="M60" i="17" s="1"/>
  <c r="L49" i="14"/>
  <c r="L52" i="14" s="1"/>
  <c r="L54" i="14" s="1"/>
  <c r="L57" i="14" s="1"/>
  <c r="L60" i="14" s="1"/>
  <c r="K49" i="13"/>
  <c r="K52" i="13" s="1"/>
  <c r="K54" i="13" s="1"/>
  <c r="K57" i="13" s="1"/>
  <c r="K60" i="13" s="1"/>
  <c r="I49" i="13"/>
  <c r="I52" i="13" s="1"/>
  <c r="I54" i="13" s="1"/>
  <c r="I57" i="13" s="1"/>
  <c r="I60" i="13" s="1"/>
  <c r="N49" i="12"/>
  <c r="N52" i="12" s="1"/>
  <c r="N54" i="12" s="1"/>
  <c r="N57" i="12" s="1"/>
  <c r="N60" i="12" s="1"/>
  <c r="P49" i="11"/>
  <c r="P52" i="11" s="1"/>
  <c r="P54" i="11" s="1"/>
  <c r="P57" i="11" s="1"/>
  <c r="P60" i="11" s="1"/>
  <c r="H49" i="8"/>
  <c r="H52" i="8" s="1"/>
  <c r="H54" i="8" s="1"/>
  <c r="H57" i="8" s="1"/>
  <c r="H60" i="8" s="1"/>
  <c r="R49" i="7"/>
  <c r="R52" i="7" s="1"/>
  <c r="R54" i="7" s="1"/>
  <c r="R57" i="7" s="1"/>
  <c r="R60" i="7" s="1"/>
  <c r="M49" i="6"/>
  <c r="M52" i="6" s="1"/>
  <c r="M54" i="6" s="1"/>
  <c r="M57" i="6" s="1"/>
  <c r="M60" i="6" s="1"/>
  <c r="R49" i="4"/>
  <c r="R52" i="4" s="1"/>
  <c r="R54" i="4" s="1"/>
  <c r="R57" i="4" s="1"/>
  <c r="R60" i="4" s="1"/>
  <c r="E49" i="24"/>
  <c r="E52" i="24" s="1"/>
  <c r="E54" i="24" s="1"/>
  <c r="E57" i="24" s="1"/>
  <c r="E60" i="24" s="1"/>
  <c r="X49" i="13"/>
  <c r="U49" i="1"/>
  <c r="U52" i="1" s="1"/>
  <c r="U54" i="1" s="1"/>
  <c r="U57" i="1" s="1"/>
  <c r="U60" i="1" s="1"/>
  <c r="F49" i="24"/>
  <c r="F52" i="24" s="1"/>
  <c r="F54" i="24" s="1"/>
  <c r="F57" i="24" s="1"/>
  <c r="F60" i="24" s="1"/>
  <c r="Y49" i="24"/>
  <c r="Y52" i="24" s="1"/>
  <c r="Y54" i="24" s="1"/>
  <c r="Y57" i="24" s="1"/>
  <c r="Y60" i="24" s="1"/>
  <c r="E49" i="22"/>
  <c r="E52" i="22" s="1"/>
  <c r="E54" i="22" s="1"/>
  <c r="E57" i="22" s="1"/>
  <c r="E60" i="22" s="1"/>
  <c r="M49" i="21"/>
  <c r="M52" i="21" s="1"/>
  <c r="M54" i="21" s="1"/>
  <c r="M57" i="21" s="1"/>
  <c r="M60" i="21" s="1"/>
  <c r="W49" i="20"/>
  <c r="W52" i="20" s="1"/>
  <c r="W54" i="20" s="1"/>
  <c r="W57" i="20" s="1"/>
  <c r="W60" i="20" s="1"/>
  <c r="F49" i="19"/>
  <c r="F52" i="19" s="1"/>
  <c r="F54" i="19" s="1"/>
  <c r="F57" i="19" s="1"/>
  <c r="F60" i="19" s="1"/>
  <c r="I49" i="18"/>
  <c r="I52" i="18" s="1"/>
  <c r="I54" i="18" s="1"/>
  <c r="I57" i="18" s="1"/>
  <c r="I60" i="18" s="1"/>
  <c r="Z48" i="15"/>
  <c r="N49" i="14"/>
  <c r="N52" i="14" s="1"/>
  <c r="N54" i="14" s="1"/>
  <c r="N57" i="14" s="1"/>
  <c r="N60" i="14" s="1"/>
  <c r="K49" i="14"/>
  <c r="K52" i="14" s="1"/>
  <c r="K54" i="14" s="1"/>
  <c r="K57" i="14" s="1"/>
  <c r="K60" i="14" s="1"/>
  <c r="M49" i="8"/>
  <c r="M52" i="8" s="1"/>
  <c r="M54" i="8" s="1"/>
  <c r="M57" i="8" s="1"/>
  <c r="M60" i="8" s="1"/>
  <c r="Q49" i="7"/>
  <c r="Q52" i="7" s="1"/>
  <c r="Q54" i="7" s="1"/>
  <c r="Q57" i="7" s="1"/>
  <c r="Q60" i="7" s="1"/>
  <c r="R49" i="5"/>
  <c r="R52" i="5" s="1"/>
  <c r="R54" i="5" s="1"/>
  <c r="R57" i="5" s="1"/>
  <c r="R60" i="5" s="1"/>
  <c r="T49" i="4"/>
  <c r="T52" i="4" s="1"/>
  <c r="T54" i="4" s="1"/>
  <c r="T57" i="4" s="1"/>
  <c r="T60" i="4" s="1"/>
  <c r="Q49" i="4"/>
  <c r="Q52" i="4" s="1"/>
  <c r="Q54" i="4" s="1"/>
  <c r="Q57" i="4" s="1"/>
  <c r="Q60" i="4" s="1"/>
  <c r="K49" i="2"/>
  <c r="K52" i="2" s="1"/>
  <c r="K54" i="2" s="1"/>
  <c r="K57" i="2" s="1"/>
  <c r="K60" i="2" s="1"/>
  <c r="F49" i="9"/>
  <c r="F52" i="9" s="1"/>
  <c r="F54" i="9" s="1"/>
  <c r="F57" i="9" s="1"/>
  <c r="F60" i="9" s="1"/>
  <c r="V49" i="1"/>
  <c r="V52" i="1" s="1"/>
  <c r="V54" i="1" s="1"/>
  <c r="V57" i="1" s="1"/>
  <c r="V60" i="1" s="1"/>
  <c r="R49" i="23"/>
  <c r="R52" i="23" s="1"/>
  <c r="R54" i="23" s="1"/>
  <c r="R57" i="23" s="1"/>
  <c r="R60" i="23" s="1"/>
  <c r="N49" i="21"/>
  <c r="N52" i="21" s="1"/>
  <c r="N54" i="21" s="1"/>
  <c r="N57" i="21" s="1"/>
  <c r="N60" i="21" s="1"/>
  <c r="G49" i="19"/>
  <c r="G52" i="19" s="1"/>
  <c r="G54" i="19" s="1"/>
  <c r="G57" i="19" s="1"/>
  <c r="G60" i="19" s="1"/>
  <c r="P49" i="17"/>
  <c r="P52" i="17" s="1"/>
  <c r="P54" i="17" s="1"/>
  <c r="P57" i="17" s="1"/>
  <c r="P60" i="17" s="1"/>
  <c r="E49" i="15"/>
  <c r="E52" i="15" s="1"/>
  <c r="E54" i="15" s="1"/>
  <c r="E57" i="15" s="1"/>
  <c r="E60" i="15" s="1"/>
  <c r="N49" i="13"/>
  <c r="N52" i="13" s="1"/>
  <c r="N54" i="13" s="1"/>
  <c r="N57" i="13" s="1"/>
  <c r="N60" i="13" s="1"/>
  <c r="L49" i="13"/>
  <c r="L52" i="13" s="1"/>
  <c r="L54" i="13" s="1"/>
  <c r="L57" i="13" s="1"/>
  <c r="L60" i="13" s="1"/>
  <c r="O49" i="9"/>
  <c r="O52" i="9" s="1"/>
  <c r="O54" i="9" s="1"/>
  <c r="O57" i="9" s="1"/>
  <c r="O60" i="9" s="1"/>
  <c r="D49" i="15"/>
  <c r="D52" i="15" s="1"/>
  <c r="D54" i="15" s="1"/>
  <c r="D57" i="15" s="1"/>
  <c r="D60" i="15" s="1"/>
  <c r="O49" i="13"/>
  <c r="O52" i="13" s="1"/>
  <c r="O54" i="13" s="1"/>
  <c r="O57" i="13" s="1"/>
  <c r="O60" i="13" s="1"/>
  <c r="N49" i="9"/>
  <c r="N52" i="9" s="1"/>
  <c r="N54" i="9" s="1"/>
  <c r="N57" i="9" s="1"/>
  <c r="N60" i="9" s="1"/>
  <c r="O49" i="8"/>
  <c r="O52" i="8" s="1"/>
  <c r="O54" i="8" s="1"/>
  <c r="O57" i="8" s="1"/>
  <c r="O60" i="8" s="1"/>
  <c r="V49" i="7"/>
  <c r="V52" i="7" s="1"/>
  <c r="V54" i="7" s="1"/>
  <c r="V57" i="7" s="1"/>
  <c r="V60" i="7" s="1"/>
  <c r="T49" i="5"/>
  <c r="T52" i="5" s="1"/>
  <c r="T54" i="5" s="1"/>
  <c r="T57" i="5" s="1"/>
  <c r="T60" i="5" s="1"/>
  <c r="E49" i="3"/>
  <c r="E52" i="3" s="1"/>
  <c r="E54" i="3" s="1"/>
  <c r="E57" i="3" s="1"/>
  <c r="E60" i="3" s="1"/>
  <c r="X49" i="3"/>
  <c r="Z49" i="3" s="1"/>
  <c r="M49" i="2"/>
  <c r="M52" i="2" s="1"/>
  <c r="M54" i="2" s="1"/>
  <c r="M57" i="2" s="1"/>
  <c r="M60" i="2" s="1"/>
  <c r="X49" i="1"/>
  <c r="T49" i="23"/>
  <c r="T52" i="23" s="1"/>
  <c r="T54" i="23" s="1"/>
  <c r="T57" i="23" s="1"/>
  <c r="T60" i="23" s="1"/>
  <c r="H49" i="22"/>
  <c r="H52" i="22" s="1"/>
  <c r="H54" i="22" s="1"/>
  <c r="H57" i="22" s="1"/>
  <c r="H60" i="22" s="1"/>
  <c r="P49" i="21"/>
  <c r="P52" i="21" s="1"/>
  <c r="P54" i="21" s="1"/>
  <c r="P57" i="21" s="1"/>
  <c r="P60" i="21" s="1"/>
  <c r="L49" i="18"/>
  <c r="L52" i="18" s="1"/>
  <c r="L54" i="18" s="1"/>
  <c r="L57" i="18" s="1"/>
  <c r="L60" i="18" s="1"/>
  <c r="R49" i="17"/>
  <c r="R52" i="17" s="1"/>
  <c r="R54" i="17" s="1"/>
  <c r="R57" i="17" s="1"/>
  <c r="R60" i="17" s="1"/>
  <c r="T49" i="16"/>
  <c r="T52" i="16" s="1"/>
  <c r="T54" i="16" s="1"/>
  <c r="T57" i="16" s="1"/>
  <c r="T60" i="16" s="1"/>
  <c r="G49" i="15"/>
  <c r="G52" i="15" s="1"/>
  <c r="G54" i="15" s="1"/>
  <c r="G57" i="15" s="1"/>
  <c r="G60" i="15" s="1"/>
  <c r="P49" i="13"/>
  <c r="P52" i="13" s="1"/>
  <c r="P54" i="13" s="1"/>
  <c r="P57" i="13" s="1"/>
  <c r="P60" i="13" s="1"/>
  <c r="U49" i="11"/>
  <c r="U52" i="11" s="1"/>
  <c r="U54" i="11" s="1"/>
  <c r="U57" i="11" s="1"/>
  <c r="U60" i="11" s="1"/>
  <c r="Q49" i="9"/>
  <c r="Q52" i="9" s="1"/>
  <c r="Q54" i="9" s="1"/>
  <c r="Q57" i="9" s="1"/>
  <c r="Q60" i="9" s="1"/>
  <c r="Y49" i="1"/>
  <c r="Y52" i="1" s="1"/>
  <c r="Y54" i="1" s="1"/>
  <c r="Y57" i="1" s="1"/>
  <c r="Y60" i="1" s="1"/>
  <c r="J49" i="24"/>
  <c r="J52" i="24" s="1"/>
  <c r="J54" i="24" s="1"/>
  <c r="J57" i="24" s="1"/>
  <c r="J60" i="24" s="1"/>
  <c r="U49" i="23"/>
  <c r="U52" i="23" s="1"/>
  <c r="U54" i="23" s="1"/>
  <c r="U57" i="23" s="1"/>
  <c r="U60" i="23" s="1"/>
  <c r="I49" i="22"/>
  <c r="I52" i="22" s="1"/>
  <c r="I54" i="22" s="1"/>
  <c r="I57" i="22" s="1"/>
  <c r="I60" i="22" s="1"/>
  <c r="Q49" i="21"/>
  <c r="Q52" i="21" s="1"/>
  <c r="Q54" i="21" s="1"/>
  <c r="Q57" i="21" s="1"/>
  <c r="Q60" i="21" s="1"/>
  <c r="E49" i="20"/>
  <c r="E52" i="20" s="1"/>
  <c r="E54" i="20" s="1"/>
  <c r="E57" i="20" s="1"/>
  <c r="E60" i="20" s="1"/>
  <c r="J49" i="19"/>
  <c r="J52" i="19" s="1"/>
  <c r="J54" i="19" s="1"/>
  <c r="J57" i="19" s="1"/>
  <c r="J60" i="19" s="1"/>
  <c r="U49" i="16"/>
  <c r="U52" i="16" s="1"/>
  <c r="U54" i="16" s="1"/>
  <c r="U57" i="16" s="1"/>
  <c r="U60" i="16" s="1"/>
  <c r="H49" i="15"/>
  <c r="H52" i="15" s="1"/>
  <c r="H54" i="15" s="1"/>
  <c r="H57" i="15" s="1"/>
  <c r="H60" i="15" s="1"/>
  <c r="R49" i="14"/>
  <c r="R52" i="14" s="1"/>
  <c r="R54" i="14" s="1"/>
  <c r="R57" i="14" s="1"/>
  <c r="R60" i="14" s="1"/>
  <c r="V49" i="11"/>
  <c r="V52" i="11" s="1"/>
  <c r="V54" i="11" s="1"/>
  <c r="V57" i="11" s="1"/>
  <c r="V60" i="11" s="1"/>
  <c r="R49" i="9"/>
  <c r="R52" i="9" s="1"/>
  <c r="R54" i="9" s="1"/>
  <c r="R57" i="9" s="1"/>
  <c r="R60" i="9" s="1"/>
  <c r="Q49" i="8"/>
  <c r="Q52" i="8" s="1"/>
  <c r="Q54" i="8" s="1"/>
  <c r="Q57" i="8" s="1"/>
  <c r="Q60" i="8" s="1"/>
  <c r="S49" i="6"/>
  <c r="S52" i="6" s="1"/>
  <c r="S54" i="6" s="1"/>
  <c r="S57" i="6" s="1"/>
  <c r="S60" i="6" s="1"/>
  <c r="O49" i="2"/>
  <c r="O52" i="2" s="1"/>
  <c r="O54" i="2" s="1"/>
  <c r="O57" i="2" s="1"/>
  <c r="O60" i="2" s="1"/>
  <c r="X54" i="23"/>
  <c r="Z52" i="23"/>
  <c r="X52" i="1"/>
  <c r="X57" i="24"/>
  <c r="X52" i="21"/>
  <c r="Z49" i="21"/>
  <c r="Z33" i="21"/>
  <c r="X52" i="20"/>
  <c r="Z49" i="23"/>
  <c r="X52" i="17"/>
  <c r="X49" i="18"/>
  <c r="Z33" i="18"/>
  <c r="X49" i="22"/>
  <c r="Z33" i="22"/>
  <c r="Z33" i="1"/>
  <c r="I49" i="20"/>
  <c r="I52" i="20" s="1"/>
  <c r="I54" i="20" s="1"/>
  <c r="I57" i="20" s="1"/>
  <c r="I60" i="20" s="1"/>
  <c r="Q49" i="20"/>
  <c r="Q52" i="20" s="1"/>
  <c r="Q54" i="20" s="1"/>
  <c r="Q57" i="20" s="1"/>
  <c r="Q60" i="20" s="1"/>
  <c r="Y49" i="20"/>
  <c r="Y52" i="20" s="1"/>
  <c r="Y54" i="20" s="1"/>
  <c r="Y57" i="20" s="1"/>
  <c r="Y60" i="20" s="1"/>
  <c r="Z49" i="19"/>
  <c r="X52" i="19"/>
  <c r="Z33" i="17"/>
  <c r="X54" i="4"/>
  <c r="Z52" i="4"/>
  <c r="Z33" i="19"/>
  <c r="X49" i="16"/>
  <c r="Z33" i="16"/>
  <c r="S49" i="14"/>
  <c r="S52" i="14" s="1"/>
  <c r="S54" i="14" s="1"/>
  <c r="S57" i="14" s="1"/>
  <c r="S60" i="14" s="1"/>
  <c r="X54" i="14"/>
  <c r="X49" i="12"/>
  <c r="Z33" i="12"/>
  <c r="X52" i="10"/>
  <c r="X52" i="9"/>
  <c r="Z48" i="8"/>
  <c r="X49" i="15"/>
  <c r="Z33" i="15"/>
  <c r="X52" i="11"/>
  <c r="Z49" i="11"/>
  <c r="X54" i="7"/>
  <c r="G49" i="10"/>
  <c r="G52" i="10" s="1"/>
  <c r="G54" i="10" s="1"/>
  <c r="G57" i="10" s="1"/>
  <c r="G60" i="10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X49" i="8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I49" i="4"/>
  <c r="I52" i="4" s="1"/>
  <c r="I54" i="4" s="1"/>
  <c r="I57" i="4" s="1"/>
  <c r="I60" i="4" s="1"/>
  <c r="Z52" i="5"/>
  <c r="X54" i="5"/>
  <c r="Y49" i="4"/>
  <c r="Y52" i="4" s="1"/>
  <c r="Y54" i="4" s="1"/>
  <c r="Y57" i="4" s="1"/>
  <c r="Y60" i="4" s="1"/>
  <c r="Z48" i="4"/>
  <c r="Z33" i="9"/>
  <c r="I49" i="3"/>
  <c r="I52" i="3" s="1"/>
  <c r="I54" i="3" s="1"/>
  <c r="I57" i="3" s="1"/>
  <c r="I60" i="3" s="1"/>
  <c r="Q49" i="3"/>
  <c r="Q52" i="3" s="1"/>
  <c r="Q54" i="3" s="1"/>
  <c r="Q57" i="3" s="1"/>
  <c r="Q60" i="3" s="1"/>
  <c r="X52" i="3"/>
  <c r="Y49" i="3"/>
  <c r="Y52" i="3" s="1"/>
  <c r="Y54" i="3" s="1"/>
  <c r="Y57" i="3" s="1"/>
  <c r="Y60" i="3" s="1"/>
  <c r="Y49" i="2"/>
  <c r="Y52" i="2" s="1"/>
  <c r="Y54" i="2" s="1"/>
  <c r="Y57" i="2" s="1"/>
  <c r="Y60" i="2" s="1"/>
  <c r="Z48" i="2"/>
  <c r="Z49" i="4"/>
  <c r="Z33" i="11"/>
  <c r="Z49" i="7"/>
  <c r="F49" i="8"/>
  <c r="F52" i="8" s="1"/>
  <c r="F54" i="8" s="1"/>
  <c r="F57" i="8" s="1"/>
  <c r="F60" i="8" s="1"/>
  <c r="N49" i="8"/>
  <c r="N52" i="8" s="1"/>
  <c r="N54" i="8" s="1"/>
  <c r="N57" i="8" s="1"/>
  <c r="N60" i="8" s="1"/>
  <c r="V49" i="8"/>
  <c r="V52" i="8" s="1"/>
  <c r="V54" i="8" s="1"/>
  <c r="V57" i="8" s="1"/>
  <c r="V60" i="8" s="1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3"/>
  <c r="AA52" i="3" s="1"/>
  <c r="AA54" i="3" s="1"/>
  <c r="AA57" i="3" s="1"/>
  <c r="AA60" i="3" s="1"/>
  <c r="Z49" i="2"/>
  <c r="X52" i="2"/>
  <c r="H49" i="6"/>
  <c r="H52" i="6" s="1"/>
  <c r="H54" i="6" s="1"/>
  <c r="H57" i="6" s="1"/>
  <c r="H60" i="6" s="1"/>
  <c r="P49" i="6"/>
  <c r="P52" i="6" s="1"/>
  <c r="P54" i="6" s="1"/>
  <c r="P57" i="6" s="1"/>
  <c r="P60" i="6" s="1"/>
  <c r="X49" i="6"/>
  <c r="Z52" i="24" l="1"/>
  <c r="Z54" i="24"/>
  <c r="Z49" i="1"/>
  <c r="Z49" i="13"/>
  <c r="X52" i="13"/>
  <c r="Z49" i="24"/>
  <c r="Z49" i="5"/>
  <c r="Z49" i="17"/>
  <c r="Z52" i="3"/>
  <c r="X54" i="3"/>
  <c r="Z54" i="5"/>
  <c r="X57" i="5"/>
  <c r="Z52" i="9"/>
  <c r="X54" i="9"/>
  <c r="Z49" i="18"/>
  <c r="X52" i="18"/>
  <c r="X52" i="16"/>
  <c r="Z49" i="16"/>
  <c r="X54" i="21"/>
  <c r="Z52" i="21"/>
  <c r="Z57" i="24"/>
  <c r="X60" i="24"/>
  <c r="Z60" i="24" s="1"/>
  <c r="X54" i="2"/>
  <c r="Z52" i="2"/>
  <c r="X54" i="11"/>
  <c r="Z52" i="11"/>
  <c r="X54" i="20"/>
  <c r="Z52" i="20"/>
  <c r="X54" i="10"/>
  <c r="Z52" i="10"/>
  <c r="Z52" i="17"/>
  <c r="X54" i="17"/>
  <c r="X57" i="7"/>
  <c r="Z54" i="7"/>
  <c r="Z49" i="12"/>
  <c r="X52" i="12"/>
  <c r="X57" i="14"/>
  <c r="Z54" i="14"/>
  <c r="Z54" i="4"/>
  <c r="X57" i="4"/>
  <c r="Z49" i="20"/>
  <c r="Z52" i="1"/>
  <c r="X54" i="1"/>
  <c r="Z49" i="6"/>
  <c r="X52" i="6"/>
  <c r="X52" i="8"/>
  <c r="Z49" i="8"/>
  <c r="Z49" i="15"/>
  <c r="X52" i="15"/>
  <c r="X52" i="22"/>
  <c r="Z49" i="22"/>
  <c r="Z52" i="19"/>
  <c r="X54" i="19"/>
  <c r="Z54" i="23"/>
  <c r="X57" i="23"/>
  <c r="X54" i="13" l="1"/>
  <c r="Z52" i="13"/>
  <c r="X57" i="19"/>
  <c r="Z54" i="19"/>
  <c r="X54" i="8"/>
  <c r="Z52" i="8"/>
  <c r="Z54" i="17"/>
  <c r="X57" i="17"/>
  <c r="Z54" i="2"/>
  <c r="X57" i="2"/>
  <c r="Z57" i="4"/>
  <c r="X60" i="4"/>
  <c r="Z60" i="4" s="1"/>
  <c r="X60" i="14"/>
  <c r="Z60" i="14" s="1"/>
  <c r="Z57" i="14"/>
  <c r="X57" i="3"/>
  <c r="Z54" i="3"/>
  <c r="Z52" i="18"/>
  <c r="X54" i="18"/>
  <c r="Z54" i="9"/>
  <c r="X57" i="9"/>
  <c r="Z52" i="6"/>
  <c r="X54" i="6"/>
  <c r="X57" i="10"/>
  <c r="Z54" i="10"/>
  <c r="X54" i="12"/>
  <c r="Z52" i="12"/>
  <c r="X60" i="5"/>
  <c r="Z60" i="5" s="1"/>
  <c r="Z57" i="5"/>
  <c r="X57" i="1"/>
  <c r="Z54" i="1"/>
  <c r="Z54" i="20"/>
  <c r="X57" i="20"/>
  <c r="X57" i="21"/>
  <c r="Z54" i="21"/>
  <c r="Z52" i="22"/>
  <c r="X54" i="22"/>
  <c r="Z57" i="23"/>
  <c r="X60" i="23"/>
  <c r="Z60" i="23" s="1"/>
  <c r="Z52" i="15"/>
  <c r="X54" i="15"/>
  <c r="X60" i="7"/>
  <c r="Z60" i="7" s="1"/>
  <c r="Z57" i="7"/>
  <c r="X57" i="11"/>
  <c r="Z54" i="11"/>
  <c r="X54" i="16"/>
  <c r="Z52" i="16"/>
  <c r="Z54" i="13" l="1"/>
  <c r="X57" i="13"/>
  <c r="Z57" i="2"/>
  <c r="X60" i="2"/>
  <c r="Z60" i="2" s="1"/>
  <c r="X57" i="15"/>
  <c r="Z54" i="15"/>
  <c r="Z57" i="3"/>
  <c r="X60" i="3"/>
  <c r="Z60" i="3" s="1"/>
  <c r="Z57" i="20"/>
  <c r="X60" i="20"/>
  <c r="Z60" i="20" s="1"/>
  <c r="X60" i="17"/>
  <c r="Z60" i="17" s="1"/>
  <c r="Z57" i="17"/>
  <c r="X57" i="16"/>
  <c r="Z54" i="16"/>
  <c r="Z57" i="1"/>
  <c r="X60" i="1"/>
  <c r="Z60" i="1" s="1"/>
  <c r="Z57" i="9"/>
  <c r="X60" i="9"/>
  <c r="Z60" i="9" s="1"/>
  <c r="Z54" i="18"/>
  <c r="X57" i="18"/>
  <c r="X60" i="10"/>
  <c r="Z60" i="10" s="1"/>
  <c r="Z57" i="10"/>
  <c r="X57" i="6"/>
  <c r="Z54" i="6"/>
  <c r="X57" i="22"/>
  <c r="Z54" i="22"/>
  <c r="Z57" i="11"/>
  <c r="X60" i="11"/>
  <c r="Z60" i="11" s="1"/>
  <c r="Z54" i="8"/>
  <c r="X57" i="8"/>
  <c r="Z57" i="21"/>
  <c r="X60" i="21"/>
  <c r="Z60" i="21" s="1"/>
  <c r="X57" i="12"/>
  <c r="Z54" i="12"/>
  <c r="X60" i="19"/>
  <c r="Z60" i="19" s="1"/>
  <c r="Z57" i="19"/>
  <c r="Z57" i="13" l="1"/>
  <c r="X60" i="13"/>
  <c r="Z60" i="13" s="1"/>
  <c r="X60" i="12"/>
  <c r="Z60" i="12" s="1"/>
  <c r="Z57" i="12"/>
  <c r="X60" i="22"/>
  <c r="Z60" i="22" s="1"/>
  <c r="Z57" i="22"/>
  <c r="X60" i="6"/>
  <c r="Z60" i="6" s="1"/>
  <c r="Z57" i="6"/>
  <c r="Z57" i="8"/>
  <c r="X60" i="8"/>
  <c r="Z60" i="8" s="1"/>
  <c r="Z57" i="16"/>
  <c r="X60" i="16"/>
  <c r="Z60" i="16" s="1"/>
  <c r="Z57" i="15"/>
  <c r="X60" i="15"/>
  <c r="Z60" i="15" s="1"/>
  <c r="X60" i="18"/>
  <c r="Z60" i="18" s="1"/>
  <c r="Z57" i="18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<sst xmlns="http://schemas.openxmlformats.org/spreadsheetml/2006/main" count="3528" uniqueCount="110">
  <si>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</si>
  <si>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</si>
  <si>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</si>
  <si>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</si>
  <si>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</si>
  <si>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</si>
  <si>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</si>
  <si>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</si>
  <si>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</si>
  <si>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</si>
  <si>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</si>
  <si>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</si>
  <si>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</si>
  <si>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</si>
  <si>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</si>
  <si>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</si>
  <si>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</si>
  <si>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</si>
  <si>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</si>
  <si>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</si>
  <si>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</si>
  <si>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</si>
  <si>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</si>
  <si>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</si>
  <si>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</si>
  <si>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</si>
  <si>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</si>
  <si>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</si>
  <si>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</si>
  <si>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</si>
  <si>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</si>
  <si>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</si>
  <si>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</si>
  <si>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</si>
  <si>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</si>
  <si>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</si>
  <si>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</si>
  <si>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</si>
  <si>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</si>
  <si>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</si>
  <si>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</si>
  <si>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</si>
  <si>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</si>
  <si>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</si>
  <si>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</si>
  <si>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</si>
  <si>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</si>
  <si>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</si>
  <si>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</si>
  <si>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</si>
  <si>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</si>
  <si>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</si>
  <si>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</si>
  <si>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</si>
  <si>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</si>
  <si>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</si>
  <si>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</si>
  <si>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</si>
  <si>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</si>
  <si>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</si>
  <si>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</si>
  <si>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</si>
  <si>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</si>
  <si>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</si>
  <si>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</si>
  <si>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</si>
  <si>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</si>
  <si>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</si>
  <si>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</si>
  <si>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</si>
  <si>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</si>
  <si>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</si>
  <si>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</si>
  <si>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</si>
  <si>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</si>
  <si>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</si>
  <si>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</si>
  <si>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</si>
  <si>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</si>
  <si>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</si>
  <si>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</si>
  <si>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</si>
  <si>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</si>
  <si>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</si>
  <si>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</si>
  <si>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</si>
  <si>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Water management                                   ) for 1st Quarter ended 30 September 2025 (Figures Finalised as at 2025/10/28)</t>
  </si>
  <si>
    <t>Free State: Kopanong (FS162) - Table C4 Quarterly Budgeted Financial Performance ( Water management                                   ) for 1st Quarter ended 30 September 2025 (Figures Finalised as at 2025/10/28)</t>
  </si>
  <si>
    <t>Free State: Mohokare (FS163) - Table C4 Quarterly Budgeted Financial Performance ( Water management                                   ) for 1st Quarter ended 30 September 2025 (Figures Finalised as at 2025/10/28)</t>
  </si>
  <si>
    <t>Free State: Xhariep (DC16) - Table C4 Quarterly Budgeted Financial Performance ( Water management                                   ) for 1st Quarter ended 30 September 2025 (Figures Finalised as at 2025/10/28)</t>
  </si>
  <si>
    <t>Free State: Masilonyana (FS181) - Table C4 Quarterly Budgeted Financial Performance ( Water management                                   ) for 1st Quarter ended 30 September 2025 (Figures Finalised as at 2025/10/28)</t>
  </si>
  <si>
    <t>Free State: Tokologo (FS182) - Table C4 Quarterly Budgeted Financial Performance ( Water management                                   ) for 1st Quarter ended 30 September 2025 (Figures Finalised as at 2025/10/28)</t>
  </si>
  <si>
    <t>Free State: Tswelopele (FS183) - Table C4 Quarterly Budgeted Financial Performance ( Water management                                   ) for 1st Quarter ended 30 September 2025 (Figures Finalised as at 2025/10/28)</t>
  </si>
  <si>
    <t>Free State: Matjhabeng (FS184) - Table C4 Quarterly Budgeted Financial Performance ( Water management                                   ) for 1st Quarter ended 30 September 2025 (Figures Finalised as at 2025/10/28)</t>
  </si>
  <si>
    <t>Free State: Nala (FS185) - Table C4 Quarterly Budgeted Financial Performance ( Water management                                   ) for 1st Quarter ended 30 September 2025 (Figures Finalised as at 2025/10/28)</t>
  </si>
  <si>
    <t>Free State: Lejweleputswa (DC18) - Table C4 Quarterly Budgeted Financial Performance ( Water management                                   ) for 1st Quarter ended 30 September 2025 (Figures Finalised as at 2025/10/28)</t>
  </si>
  <si>
    <t>Free State: Setsoto (FS191) - Table C4 Quarterly Budgeted Financial Performance ( Water management                                   ) for 1st Quarter ended 30 September 2025 (Figures Finalised as at 2025/10/28)</t>
  </si>
  <si>
    <t>Free State: Dihlabeng (FS192) - Table C4 Quarterly Budgeted Financial Performance ( Water management                                   ) for 1st Quarter ended 30 September 2025 (Figures Finalised as at 2025/10/28)</t>
  </si>
  <si>
    <t>Free State: Nketoana (FS193) - Table C4 Quarterly Budgeted Financial Performance ( Water management                                   ) for 1st Quarter ended 30 September 2025 (Figures Finalised as at 2025/10/28)</t>
  </si>
  <si>
    <t>Free State: Maluti-a-Phofung (FS194) - Table C4 Quarterly Budgeted Financial Performance ( Water management                                   ) for 1st Quarter ended 30 September 2025 (Figures Finalised as at 2025/10/28)</t>
  </si>
  <si>
    <t>Free State: Phumelela (FS195) - Table C4 Quarterly Budgeted Financial Performance ( Water management                                   ) for 1st Quarter ended 30 September 2025 (Figures Finalised as at 2025/10/28)</t>
  </si>
  <si>
    <t>Free State: Mantsopa (FS196) - Table C4 Quarterly Budgeted Financial Performance ( Water management                                   ) for 1st Quarter ended 30 September 2025 (Figures Finalised as at 2025/10/28)</t>
  </si>
  <si>
    <t>Free State: Thabo Mofutsanyana (DC19) - Table C4 Quarterly Budgeted Financial Performance ( Water management                                   ) for 1st Quarter ended 30 September 2025 (Figures Finalised as at 2025/10/28)</t>
  </si>
  <si>
    <t>Free State: Moqhaka (FS201) - Table C4 Quarterly Budgeted Financial Performance ( Water management                                   ) for 1st Quarter ended 30 September 2025 (Figures Finalised as at 2025/10/28)</t>
  </si>
  <si>
    <t>Free State: Ngwathe (FS203) - Table C4 Quarterly Budgeted Financial Performance ( Water management                                   ) for 1st Quarter ended 30 September 2025 (Figures Finalised as at 2025/10/28)</t>
  </si>
  <si>
    <t>Free State: Metsimaholo (FS204) - Table C4 Quarterly Budgeted Financial Performance ( Water management                                   ) for 1st Quarter ended 30 September 2025 (Figures Finalised as at 2025/10/28)</t>
  </si>
  <si>
    <t>Free State: Mafube (FS205) - Table C4 Quarterly Budgeted Financial Performance ( Water management                                   ) for 1st Quarter ended 30 September 2025 (Figures Finalised as at 2025/10/28)</t>
  </si>
  <si>
    <t>Free State: Fezile Dabi (DC20) - Table C4 Quarterly Budgeted Financial Performance ( Water management                                   ) for 1st Quarter ended 30 September 2025 (Figures Finalised as at 2025/10/28)</t>
  </si>
  <si>
    <t>Summary - Table C4 Quarterly Budgeted Financial Performance ( Water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</si>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</sst>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1772790927</v>
      </c>
      <c r="D7" s="20"/>
      <c r="E7" s="21">
        <v>1645062718</v>
      </c>
      <c r="F7" s="22">
        <v>1645062718</v>
      </c>
      <c r="G7" s="22">
        <v>141966644</v>
      </c>
      <c r="H7" s="22">
        <v>153100602</v>
      </c>
      <c r="I7" s="22">
        <v>73404322</v>
      </c>
      <c r="J7" s="22">
        <v>368471568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368471568</v>
      </c>
      <c r="X7" s="22">
        <v>411265674</v>
      </c>
      <c r="Y7" s="22">
        <v>-42794106</v>
      </c>
      <c r="Z7" s="23">
        <v>-10.40546505712023</v>
      </c>
      <c r="AA7" s="20">
        <v>1645062718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423267592</v>
      </c>
      <c r="D13" s="20"/>
      <c r="E13" s="21">
        <v>404731505</v>
      </c>
      <c r="F13" s="22">
        <v>404731505</v>
      </c>
      <c r="G13" s="22">
        <v>37591704</v>
      </c>
      <c r="H13" s="22">
        <v>34940676</v>
      </c>
      <c r="I13" s="22">
        <v>37507985</v>
      </c>
      <c r="J13" s="22">
        <v>110040365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110040365</v>
      </c>
      <c r="X13" s="22">
        <v>101182875</v>
      </c>
      <c r="Y13" s="22">
        <v>8857490</v>
      </c>
      <c r="Z13" s="23">
        <v>8.7539418108054345</v>
      </c>
      <c r="AA13" s="20">
        <v>404731505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378998228</v>
      </c>
      <c r="D26" s="20"/>
      <c r="E26" s="21">
        <v>514960260</v>
      </c>
      <c r="F26" s="22">
        <v>514960260</v>
      </c>
      <c r="G26" s="22">
        <v>214566560</v>
      </c>
      <c r="H26" s="22"/>
      <c r="I26" s="22"/>
      <c r="J26" s="22">
        <v>214566560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214566560</v>
      </c>
      <c r="X26" s="22">
        <v>128740065</v>
      </c>
      <c r="Y26" s="22">
        <v>85826495</v>
      </c>
      <c r="Z26" s="23">
        <v>66.666499663488594</v>
      </c>
      <c r="AA26" s="20">
        <v>514960260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2575056747</v>
      </c>
      <c r="D33" s="29">
        <f t="shared" ref="D33:Y33" si="0">SUM(D6:D32)</f>
        <v>0</v>
      </c>
      <c r="E33" s="30">
        <f t="shared" si="0"/>
        <v>2564754483</v>
      </c>
      <c r="F33" s="31">
        <f t="shared" si="0"/>
        <v>2564754483</v>
      </c>
      <c r="G33" s="31">
        <f t="shared" si="0"/>
        <v>394124908</v>
      </c>
      <c r="H33" s="31">
        <f t="shared" si="0"/>
        <v>188041278</v>
      </c>
      <c r="I33" s="31">
        <f t="shared" si="0"/>
        <v>110912307</v>
      </c>
      <c r="J33" s="31">
        <f t="shared" si="0"/>
        <v>693078493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693078493</v>
      </c>
      <c r="X33" s="31">
        <f t="shared" si="0"/>
        <v>641188614</v>
      </c>
      <c r="Y33" s="31">
        <f t="shared" si="0"/>
        <v>51889879</v>
      </c>
      <c r="Z33" s="32">
        <f>+IF(X33&lt;&gt;0,+(Y33/X33)*100,0)</f>
        <v>8.092763637253233</v>
      </c>
      <c r="AA33" s="29">
        <f>SUM(AA6:AA32)</f>
        <v>2564754483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151373450</v>
      </c>
      <c r="D35" s="20"/>
      <c r="E35" s="21">
        <v>141227748</v>
      </c>
      <c r="F35" s="22">
        <v>141227748</v>
      </c>
      <c r="G35" s="22">
        <v>13127561</v>
      </c>
      <c r="H35" s="22">
        <v>13423192</v>
      </c>
      <c r="I35" s="22">
        <v>14646491</v>
      </c>
      <c r="J35" s="22">
        <v>41197244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41197244</v>
      </c>
      <c r="X35" s="22">
        <v>35307090</v>
      </c>
      <c r="Y35" s="22">
        <v>5890154</v>
      </c>
      <c r="Z35" s="23">
        <v>16.682637963083337</v>
      </c>
      <c r="AA35" s="20">
        <v>141227748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1021477566</v>
      </c>
      <c r="D38" s="20"/>
      <c r="E38" s="21">
        <v>563907414</v>
      </c>
      <c r="F38" s="22">
        <v>563907414</v>
      </c>
      <c r="G38" s="22">
        <v>118655170</v>
      </c>
      <c r="H38" s="22">
        <v>58221111</v>
      </c>
      <c r="I38" s="22">
        <v>84099885</v>
      </c>
      <c r="J38" s="22">
        <v>260976166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260976166</v>
      </c>
      <c r="X38" s="22">
        <v>140976867</v>
      </c>
      <c r="Y38" s="22">
        <v>119999299</v>
      </c>
      <c r="Z38" s="23">
        <v>85.11985090433312</v>
      </c>
      <c r="AA38" s="20">
        <v>563907414</v>
      </c>
    </row>
    <row r="39" spans="1:27" x14ac:dyDescent="0.25">
      <c r="A39" s="19" t="s">
        <v>65</v>
      </c>
      <c r="B39" s="15" t="s">
        <v>32</v>
      </c>
      <c r="C39" s="20">
        <v>982421039</v>
      </c>
      <c r="D39" s="20"/>
      <c r="E39" s="21">
        <v>1248957190</v>
      </c>
      <c r="F39" s="22">
        <v>1248957190</v>
      </c>
      <c r="G39" s="22">
        <v>104079766</v>
      </c>
      <c r="H39" s="22">
        <v>104079766</v>
      </c>
      <c r="I39" s="22">
        <v>104079766</v>
      </c>
      <c r="J39" s="22">
        <v>312239298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312239298</v>
      </c>
      <c r="X39" s="22">
        <v>312239298</v>
      </c>
      <c r="Y39" s="22"/>
      <c r="Z39" s="23"/>
      <c r="AA39" s="20">
        <v>1248957190</v>
      </c>
    </row>
    <row r="40" spans="1:27" x14ac:dyDescent="0.25">
      <c r="A40" s="19" t="s">
        <v>66</v>
      </c>
      <c r="B40" s="15" t="s">
        <v>32</v>
      </c>
      <c r="C40" s="20">
        <v>114977090</v>
      </c>
      <c r="D40" s="20"/>
      <c r="E40" s="21">
        <v>94041969</v>
      </c>
      <c r="F40" s="22">
        <v>94041969</v>
      </c>
      <c r="G40" s="22">
        <v>7153321</v>
      </c>
      <c r="H40" s="22"/>
      <c r="I40" s="22">
        <v>14075889</v>
      </c>
      <c r="J40" s="22">
        <v>21229210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21229210</v>
      </c>
      <c r="X40" s="22">
        <v>23510493</v>
      </c>
      <c r="Y40" s="22">
        <v>-2281283</v>
      </c>
      <c r="Z40" s="23">
        <v>-9.7032546276252063</v>
      </c>
      <c r="AA40" s="20">
        <v>94041969</v>
      </c>
    </row>
    <row r="41" spans="1:27" x14ac:dyDescent="0.25">
      <c r="A41" s="19" t="s">
        <v>40</v>
      </c>
      <c r="B41" s="15" t="s">
        <v>32</v>
      </c>
      <c r="C41" s="20">
        <v>114404013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99576351</v>
      </c>
      <c r="D42" s="20"/>
      <c r="E42" s="21">
        <v>98081927</v>
      </c>
      <c r="F42" s="22">
        <v>98081927</v>
      </c>
      <c r="G42" s="22">
        <v>1450233</v>
      </c>
      <c r="H42" s="22">
        <v>2271192</v>
      </c>
      <c r="I42" s="22">
        <v>4951507</v>
      </c>
      <c r="J42" s="22">
        <v>8672932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8672932</v>
      </c>
      <c r="X42" s="22">
        <v>24520500</v>
      </c>
      <c r="Y42" s="22">
        <v>-15847568</v>
      </c>
      <c r="Z42" s="23">
        <v>-64.629872963438757</v>
      </c>
      <c r="AA42" s="20">
        <v>98081927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277829923</v>
      </c>
      <c r="D44" s="20"/>
      <c r="E44" s="21"/>
      <c r="F44" s="22"/>
      <c r="G44" s="22">
        <v>2568294</v>
      </c>
      <c r="H44" s="22">
        <v>1603000559</v>
      </c>
      <c r="I44" s="22">
        <v>644063</v>
      </c>
      <c r="J44" s="22">
        <v>1606212916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1606212916</v>
      </c>
      <c r="X44" s="22"/>
      <c r="Y44" s="22">
        <v>1606212916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7080062</v>
      </c>
      <c r="D45" s="20"/>
      <c r="E45" s="21">
        <v>17640880</v>
      </c>
      <c r="F45" s="22">
        <v>17640880</v>
      </c>
      <c r="G45" s="22">
        <v>115248</v>
      </c>
      <c r="H45" s="22">
        <v>117285</v>
      </c>
      <c r="I45" s="22">
        <v>779175</v>
      </c>
      <c r="J45" s="22">
        <v>1011708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1011708</v>
      </c>
      <c r="X45" s="22">
        <v>4410258</v>
      </c>
      <c r="Y45" s="22">
        <v>-3398550</v>
      </c>
      <c r="Z45" s="23">
        <v>-77.060117571352976</v>
      </c>
      <c r="AA45" s="20">
        <v>17640880</v>
      </c>
    </row>
    <row r="46" spans="1:27" x14ac:dyDescent="0.25">
      <c r="A46" s="19" t="s">
        <v>71</v>
      </c>
      <c r="B46" s="15" t="s">
        <v>32</v>
      </c>
      <c r="C46" s="20">
        <v>1397852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253989328</v>
      </c>
      <c r="D47" s="20"/>
      <c r="E47" s="21">
        <v>399427451</v>
      </c>
      <c r="F47" s="22">
        <v>399427451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99856866</v>
      </c>
      <c r="Y47" s="22">
        <v>-99856866</v>
      </c>
      <c r="Z47" s="23">
        <v>-100</v>
      </c>
      <c r="AA47" s="20">
        <v>399427451</v>
      </c>
    </row>
    <row r="48" spans="1:27" x14ac:dyDescent="0.25">
      <c r="A48" s="37" t="s">
        <v>73</v>
      </c>
      <c r="B48" s="28" t="s">
        <v>32</v>
      </c>
      <c r="C48" s="29">
        <f>SUM(C35:C47)</f>
        <v>3024526674</v>
      </c>
      <c r="D48" s="29">
        <f t="shared" ref="D48:Y48" si="1">SUM(D35:D47)</f>
        <v>0</v>
      </c>
      <c r="E48" s="30">
        <f t="shared" si="1"/>
        <v>2563284579</v>
      </c>
      <c r="F48" s="31">
        <f t="shared" si="1"/>
        <v>2563284579</v>
      </c>
      <c r="G48" s="31">
        <f t="shared" si="1"/>
        <v>247149593</v>
      </c>
      <c r="H48" s="31">
        <f t="shared" si="1"/>
        <v>1781113105</v>
      </c>
      <c r="I48" s="31">
        <f t="shared" si="1"/>
        <v>223276776</v>
      </c>
      <c r="J48" s="31">
        <f t="shared" si="1"/>
        <v>2251539474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2251539474</v>
      </c>
      <c r="X48" s="31">
        <f t="shared" si="1"/>
        <v>640821372</v>
      </c>
      <c r="Y48" s="31">
        <f t="shared" si="1"/>
        <v>1610718102</v>
      </c>
      <c r="Z48" s="32">
        <f>+IF(X48&lt;&gt;0,+(Y48/X48)*100,0)</f>
        <v>251.35211969803032</v>
      </c>
      <c r="AA48" s="29">
        <f>SUM(AA35:AA47)</f>
        <v>2563284579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-449469927</v>
      </c>
      <c r="D49" s="39">
        <f t="shared" si="2"/>
        <v>0</v>
      </c>
      <c r="E49" s="40">
        <f t="shared" si="2"/>
        <v>1469904</v>
      </c>
      <c r="F49" s="41">
        <f t="shared" si="2"/>
        <v>1469904</v>
      </c>
      <c r="G49" s="41">
        <f t="shared" si="2"/>
        <v>146975315</v>
      </c>
      <c r="H49" s="41">
        <f t="shared" si="2"/>
        <v>-1593071827</v>
      </c>
      <c r="I49" s="41">
        <f t="shared" si="2"/>
        <v>-112364469</v>
      </c>
      <c r="J49" s="41">
        <f t="shared" si="2"/>
        <v>-1558460981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-1558460981</v>
      </c>
      <c r="X49" s="41">
        <f t="shared" si="2"/>
        <v>367242</v>
      </c>
      <c r="Y49" s="41">
        <f t="shared" si="2"/>
        <v>-1558828223</v>
      </c>
      <c r="Z49" s="42">
        <f>+IF(X49&lt;&gt;0,+(Y49/X49)*100,0)</f>
        <v>-424468.93955484394</v>
      </c>
      <c r="AA49" s="39">
        <f>+AA33-AA48</f>
        <v>1469904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-449469927</v>
      </c>
      <c r="D52" s="48">
        <f t="shared" si="3"/>
        <v>0</v>
      </c>
      <c r="E52" s="49">
        <f t="shared" si="3"/>
        <v>1469904</v>
      </c>
      <c r="F52" s="50">
        <f t="shared" si="3"/>
        <v>1469904</v>
      </c>
      <c r="G52" s="50">
        <f t="shared" si="3"/>
        <v>146975315</v>
      </c>
      <c r="H52" s="50">
        <f t="shared" si="3"/>
        <v>-1593071827</v>
      </c>
      <c r="I52" s="50">
        <f t="shared" si="3"/>
        <v>-112364469</v>
      </c>
      <c r="J52" s="50">
        <f t="shared" si="3"/>
        <v>-1558460981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-1558460981</v>
      </c>
      <c r="X52" s="50">
        <f t="shared" si="3"/>
        <v>367242</v>
      </c>
      <c r="Y52" s="50">
        <f t="shared" si="3"/>
        <v>-1558828223</v>
      </c>
      <c r="Z52" s="51">
        <f>+IF(X52&lt;&gt;0,+(Y52/X52)*100,0)</f>
        <v>-424468.93955484394</v>
      </c>
      <c r="AA52" s="48">
        <f>SUM(AA49:AA51)</f>
        <v>1469904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-449469927</v>
      </c>
      <c r="D54" s="54">
        <f>+D52-D53</f>
        <v>0</v>
      </c>
      <c r="E54" s="55">
        <f t="shared" si="4"/>
        <v>1469904</v>
      </c>
      <c r="F54" s="56">
        <f t="shared" si="4"/>
        <v>1469904</v>
      </c>
      <c r="G54" s="56">
        <f t="shared" si="4"/>
        <v>146975315</v>
      </c>
      <c r="H54" s="56">
        <f t="shared" si="4"/>
        <v>-1593071827</v>
      </c>
      <c r="I54" s="56">
        <f t="shared" si="4"/>
        <v>-112364469</v>
      </c>
      <c r="J54" s="56">
        <f t="shared" si="4"/>
        <v>-1558460981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-1558460981</v>
      </c>
      <c r="X54" s="56">
        <f t="shared" si="4"/>
        <v>367242</v>
      </c>
      <c r="Y54" s="56">
        <f t="shared" si="4"/>
        <v>-1558828223</v>
      </c>
      <c r="Z54" s="57">
        <f>+IF(X54&lt;&gt;0,+(Y54/X54)*100,0)</f>
        <v>-424468.93955484394</v>
      </c>
      <c r="AA54" s="54">
        <f>+AA52-AA53</f>
        <v>1469904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-449469927</v>
      </c>
      <c r="D57" s="48">
        <f>SUM(D54:D56)</f>
        <v>0</v>
      </c>
      <c r="E57" s="49">
        <f t="shared" si="5"/>
        <v>1469904</v>
      </c>
      <c r="F57" s="50">
        <f t="shared" si="5"/>
        <v>1469904</v>
      </c>
      <c r="G57" s="50">
        <f t="shared" si="5"/>
        <v>146975315</v>
      </c>
      <c r="H57" s="50">
        <f t="shared" si="5"/>
        <v>-1593071827</v>
      </c>
      <c r="I57" s="50">
        <f t="shared" si="5"/>
        <v>-112364469</v>
      </c>
      <c r="J57" s="50">
        <f t="shared" si="5"/>
        <v>-1558460981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-1558460981</v>
      </c>
      <c r="X57" s="50">
        <f t="shared" si="5"/>
        <v>367242</v>
      </c>
      <c r="Y57" s="50">
        <f t="shared" si="5"/>
        <v>-1558828223</v>
      </c>
      <c r="Z57" s="51">
        <f>+IF(X57&lt;&gt;0,+(Y57/X57)*100,0)</f>
        <v>-424468.93955484394</v>
      </c>
      <c r="AA57" s="48">
        <f>SUM(AA54:AA56)</f>
        <v>1469904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-449469927</v>
      </c>
      <c r="D60" s="65">
        <f>SUM(D57:D59)</f>
        <v>0</v>
      </c>
      <c r="E60" s="66">
        <f t="shared" si="6"/>
        <v>1469904</v>
      </c>
      <c r="F60" s="67">
        <f t="shared" si="6"/>
        <v>1469904</v>
      </c>
      <c r="G60" s="67">
        <f t="shared" si="6"/>
        <v>146975315</v>
      </c>
      <c r="H60" s="67">
        <f t="shared" si="6"/>
        <v>-1593071827</v>
      </c>
      <c r="I60" s="67">
        <f t="shared" si="6"/>
        <v>-112364469</v>
      </c>
      <c r="J60" s="67">
        <f t="shared" si="6"/>
        <v>-1558460981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-1558460981</v>
      </c>
      <c r="X60" s="67">
        <f t="shared" si="6"/>
        <v>367242</v>
      </c>
      <c r="Y60" s="67">
        <f t="shared" si="6"/>
        <v>-1558828223</v>
      </c>
      <c r="Z60" s="68">
        <f>+IF(X60&lt;&gt;0,+(Y60/X60)*100,0)</f>
        <v>-424468.93955484394</v>
      </c>
      <c r="AA60" s="65">
        <f>SUM(AA57:AA59)</f>
        <v>1469904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18430376</v>
      </c>
      <c r="F7" s="22">
        <v>18430376</v>
      </c>
      <c r="G7" s="22">
        <v>732974</v>
      </c>
      <c r="H7" s="22">
        <v>301162</v>
      </c>
      <c r="I7" s="22">
        <v>487133</v>
      </c>
      <c r="J7" s="22">
        <v>1521269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1521269</v>
      </c>
      <c r="X7" s="22">
        <v>4607595</v>
      </c>
      <c r="Y7" s="22">
        <v>-3086326</v>
      </c>
      <c r="Z7" s="23">
        <v>-66.983447980996587</v>
      </c>
      <c r="AA7" s="20">
        <v>18430376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5772872</v>
      </c>
      <c r="F13" s="22">
        <v>5772872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1443219</v>
      </c>
      <c r="Y13" s="22">
        <v>-1443219</v>
      </c>
      <c r="Z13" s="23">
        <v>-100</v>
      </c>
      <c r="AA13" s="20">
        <v>5772872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13417136</v>
      </c>
      <c r="F26" s="22">
        <v>13417136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3354285</v>
      </c>
      <c r="Y26" s="22">
        <v>-3354285</v>
      </c>
      <c r="Z26" s="23">
        <v>-100</v>
      </c>
      <c r="AA26" s="20">
        <v>13417136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37620384</v>
      </c>
      <c r="F33" s="31">
        <f t="shared" si="0"/>
        <v>37620384</v>
      </c>
      <c r="G33" s="31">
        <f t="shared" si="0"/>
        <v>732974</v>
      </c>
      <c r="H33" s="31">
        <f t="shared" si="0"/>
        <v>301162</v>
      </c>
      <c r="I33" s="31">
        <f t="shared" si="0"/>
        <v>487133</v>
      </c>
      <c r="J33" s="31">
        <f t="shared" si="0"/>
        <v>1521269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1521269</v>
      </c>
      <c r="X33" s="31">
        <f t="shared" si="0"/>
        <v>9405099</v>
      </c>
      <c r="Y33" s="31">
        <f t="shared" si="0"/>
        <v>-7883830</v>
      </c>
      <c r="Z33" s="32">
        <f>+IF(X33&lt;&gt;0,+(Y33/X33)*100,0)</f>
        <v>-83.825061277930189</v>
      </c>
      <c r="AA33" s="29">
        <f>SUM(AA6:AA32)</f>
        <v>37620384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432106</v>
      </c>
      <c r="F35" s="22">
        <v>432106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108030</v>
      </c>
      <c r="Y35" s="22">
        <v>-108030</v>
      </c>
      <c r="Z35" s="23">
        <v>-100</v>
      </c>
      <c r="AA35" s="20">
        <v>432106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10936907</v>
      </c>
      <c r="D38" s="20"/>
      <c r="E38" s="21">
        <v>2300000</v>
      </c>
      <c r="F38" s="22">
        <v>2300000</v>
      </c>
      <c r="G38" s="22">
        <v>213885</v>
      </c>
      <c r="H38" s="22">
        <v>345737</v>
      </c>
      <c r="I38" s="22"/>
      <c r="J38" s="22">
        <v>559622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559622</v>
      </c>
      <c r="X38" s="22">
        <v>575001</v>
      </c>
      <c r="Y38" s="22">
        <v>-15379</v>
      </c>
      <c r="Z38" s="23">
        <v>-2.6746040441668799</v>
      </c>
      <c r="AA38" s="20">
        <v>2300000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-33984</v>
      </c>
      <c r="D40" s="20"/>
      <c r="E40" s="21">
        <v>1535928</v>
      </c>
      <c r="F40" s="22">
        <v>1535928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383982</v>
      </c>
      <c r="Y40" s="22">
        <v>-383982</v>
      </c>
      <c r="Z40" s="23">
        <v>-100</v>
      </c>
      <c r="AA40" s="20">
        <v>1535928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71725</v>
      </c>
      <c r="D42" s="20"/>
      <c r="E42" s="21">
        <v>1300000</v>
      </c>
      <c r="F42" s="22">
        <v>1300000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324999</v>
      </c>
      <c r="Y42" s="22">
        <v>-324999</v>
      </c>
      <c r="Z42" s="23">
        <v>-100</v>
      </c>
      <c r="AA42" s="20">
        <v>1300000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9924216</v>
      </c>
      <c r="D45" s="20"/>
      <c r="E45" s="21">
        <v>1900000</v>
      </c>
      <c r="F45" s="22">
        <v>1900000</v>
      </c>
      <c r="G45" s="22">
        <v>48672</v>
      </c>
      <c r="H45" s="22">
        <v>162955</v>
      </c>
      <c r="I45" s="22">
        <v>170434</v>
      </c>
      <c r="J45" s="22">
        <v>382061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382061</v>
      </c>
      <c r="X45" s="22">
        <v>474999</v>
      </c>
      <c r="Y45" s="22">
        <v>-92938</v>
      </c>
      <c r="Z45" s="23">
        <v>-19.565935928286166</v>
      </c>
      <c r="AA45" s="20">
        <v>1900000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20898864</v>
      </c>
      <c r="D48" s="29">
        <f t="shared" ref="D48:Y48" si="1">SUM(D35:D47)</f>
        <v>0</v>
      </c>
      <c r="E48" s="30">
        <f t="shared" si="1"/>
        <v>7468034</v>
      </c>
      <c r="F48" s="31">
        <f t="shared" si="1"/>
        <v>7468034</v>
      </c>
      <c r="G48" s="31">
        <f t="shared" si="1"/>
        <v>262557</v>
      </c>
      <c r="H48" s="31">
        <f t="shared" si="1"/>
        <v>508692</v>
      </c>
      <c r="I48" s="31">
        <f t="shared" si="1"/>
        <v>170434</v>
      </c>
      <c r="J48" s="31">
        <f t="shared" si="1"/>
        <v>941683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941683</v>
      </c>
      <c r="X48" s="31">
        <f t="shared" si="1"/>
        <v>1867011</v>
      </c>
      <c r="Y48" s="31">
        <f t="shared" si="1"/>
        <v>-925328</v>
      </c>
      <c r="Z48" s="32">
        <f>+IF(X48&lt;&gt;0,+(Y48/X48)*100,0)</f>
        <v>-49.562000438133467</v>
      </c>
      <c r="AA48" s="29">
        <f>SUM(AA35:AA47)</f>
        <v>7468034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-20898864</v>
      </c>
      <c r="D49" s="39">
        <f t="shared" si="2"/>
        <v>0</v>
      </c>
      <c r="E49" s="40">
        <f t="shared" si="2"/>
        <v>30152350</v>
      </c>
      <c r="F49" s="41">
        <f t="shared" si="2"/>
        <v>30152350</v>
      </c>
      <c r="G49" s="41">
        <f t="shared" si="2"/>
        <v>470417</v>
      </c>
      <c r="H49" s="41">
        <f t="shared" si="2"/>
        <v>-207530</v>
      </c>
      <c r="I49" s="41">
        <f t="shared" si="2"/>
        <v>316699</v>
      </c>
      <c r="J49" s="41">
        <f t="shared" si="2"/>
        <v>579586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579586</v>
      </c>
      <c r="X49" s="41">
        <f t="shared" si="2"/>
        <v>7538088</v>
      </c>
      <c r="Y49" s="41">
        <f t="shared" si="2"/>
        <v>-6958502</v>
      </c>
      <c r="Z49" s="42">
        <f>+IF(X49&lt;&gt;0,+(Y49/X49)*100,0)</f>
        <v>-92.311233299478587</v>
      </c>
      <c r="AA49" s="39">
        <f>+AA33-AA48</f>
        <v>30152350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23285000</v>
      </c>
      <c r="F50" s="22">
        <v>23285000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5821251</v>
      </c>
      <c r="Y50" s="22">
        <v>-5821251</v>
      </c>
      <c r="Z50" s="23">
        <v>-100</v>
      </c>
      <c r="AA50" s="20">
        <v>23285000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5009000</v>
      </c>
      <c r="F51" s="22">
        <v>5009000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1252251</v>
      </c>
      <c r="Y51" s="45">
        <v>-1252251</v>
      </c>
      <c r="Z51" s="46">
        <v>-100</v>
      </c>
      <c r="AA51" s="44">
        <v>5009000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-20898864</v>
      </c>
      <c r="D52" s="48">
        <f t="shared" si="3"/>
        <v>0</v>
      </c>
      <c r="E52" s="49">
        <f t="shared" si="3"/>
        <v>58446350</v>
      </c>
      <c r="F52" s="50">
        <f t="shared" si="3"/>
        <v>58446350</v>
      </c>
      <c r="G52" s="50">
        <f t="shared" si="3"/>
        <v>470417</v>
      </c>
      <c r="H52" s="50">
        <f t="shared" si="3"/>
        <v>-207530</v>
      </c>
      <c r="I52" s="50">
        <f t="shared" si="3"/>
        <v>316699</v>
      </c>
      <c r="J52" s="50">
        <f t="shared" si="3"/>
        <v>579586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579586</v>
      </c>
      <c r="X52" s="50">
        <f t="shared" si="3"/>
        <v>14611590</v>
      </c>
      <c r="Y52" s="50">
        <f t="shared" si="3"/>
        <v>-14032004</v>
      </c>
      <c r="Z52" s="51">
        <f>+IF(X52&lt;&gt;0,+(Y52/X52)*100,0)</f>
        <v>-96.033381719580149</v>
      </c>
      <c r="AA52" s="48">
        <f>SUM(AA49:AA51)</f>
        <v>58446350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-20898864</v>
      </c>
      <c r="D54" s="54">
        <f>+D52-D53</f>
        <v>0</v>
      </c>
      <c r="E54" s="55">
        <f t="shared" si="4"/>
        <v>58446350</v>
      </c>
      <c r="F54" s="56">
        <f t="shared" si="4"/>
        <v>58446350</v>
      </c>
      <c r="G54" s="56">
        <f t="shared" si="4"/>
        <v>470417</v>
      </c>
      <c r="H54" s="56">
        <f t="shared" si="4"/>
        <v>-207530</v>
      </c>
      <c r="I54" s="56">
        <f t="shared" si="4"/>
        <v>316699</v>
      </c>
      <c r="J54" s="56">
        <f t="shared" si="4"/>
        <v>579586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579586</v>
      </c>
      <c r="X54" s="56">
        <f t="shared" si="4"/>
        <v>14611590</v>
      </c>
      <c r="Y54" s="56">
        <f t="shared" si="4"/>
        <v>-14032004</v>
      </c>
      <c r="Z54" s="57">
        <f>+IF(X54&lt;&gt;0,+(Y54/X54)*100,0)</f>
        <v>-96.033381719580149</v>
      </c>
      <c r="AA54" s="54">
        <f>+AA52-AA53</f>
        <v>58446350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-20898864</v>
      </c>
      <c r="D57" s="48">
        <f>SUM(D54:D56)</f>
        <v>0</v>
      </c>
      <c r="E57" s="49">
        <f t="shared" si="5"/>
        <v>58446350</v>
      </c>
      <c r="F57" s="50">
        <f t="shared" si="5"/>
        <v>58446350</v>
      </c>
      <c r="G57" s="50">
        <f t="shared" si="5"/>
        <v>470417</v>
      </c>
      <c r="H57" s="50">
        <f t="shared" si="5"/>
        <v>-207530</v>
      </c>
      <c r="I57" s="50">
        <f t="shared" si="5"/>
        <v>316699</v>
      </c>
      <c r="J57" s="50">
        <f t="shared" si="5"/>
        <v>579586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579586</v>
      </c>
      <c r="X57" s="50">
        <f t="shared" si="5"/>
        <v>14611590</v>
      </c>
      <c r="Y57" s="50">
        <f t="shared" si="5"/>
        <v>-14032004</v>
      </c>
      <c r="Z57" s="51">
        <f>+IF(X57&lt;&gt;0,+(Y57/X57)*100,0)</f>
        <v>-96.033381719580149</v>
      </c>
      <c r="AA57" s="48">
        <f>SUM(AA54:AA56)</f>
        <v>58446350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-20898864</v>
      </c>
      <c r="D60" s="65">
        <f>SUM(D57:D59)</f>
        <v>0</v>
      </c>
      <c r="E60" s="66">
        <f t="shared" si="6"/>
        <v>58446350</v>
      </c>
      <c r="F60" s="67">
        <f t="shared" si="6"/>
        <v>58446350</v>
      </c>
      <c r="G60" s="67">
        <f t="shared" si="6"/>
        <v>470417</v>
      </c>
      <c r="H60" s="67">
        <f t="shared" si="6"/>
        <v>-207530</v>
      </c>
      <c r="I60" s="67">
        <f t="shared" si="6"/>
        <v>316699</v>
      </c>
      <c r="J60" s="67">
        <f t="shared" si="6"/>
        <v>579586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579586</v>
      </c>
      <c r="X60" s="67">
        <f t="shared" si="6"/>
        <v>14611590</v>
      </c>
      <c r="Y60" s="67">
        <f t="shared" si="6"/>
        <v>-14032004</v>
      </c>
      <c r="Z60" s="68">
        <f>+IF(X60&lt;&gt;0,+(Y60/X60)*100,0)</f>
        <v>-96.033381719580149</v>
      </c>
      <c r="AA60" s="65">
        <f>SUM(AA57:AA59)</f>
        <v>58446350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104348723</v>
      </c>
      <c r="D7" s="20"/>
      <c r="E7" s="21">
        <v>85908048</v>
      </c>
      <c r="F7" s="22">
        <v>85908048</v>
      </c>
      <c r="G7" s="22">
        <v>9121582</v>
      </c>
      <c r="H7" s="22">
        <v>-86417253</v>
      </c>
      <c r="I7" s="22">
        <v>-2635520</v>
      </c>
      <c r="J7" s="22">
        <v>-79931191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-79931191</v>
      </c>
      <c r="X7" s="22">
        <v>21477018</v>
      </c>
      <c r="Y7" s="22">
        <v>-101408209</v>
      </c>
      <c r="Z7" s="23">
        <v>-472.17080602158086</v>
      </c>
      <c r="AA7" s="20">
        <v>85908048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3838133</v>
      </c>
      <c r="I13" s="22">
        <v>2860558</v>
      </c>
      <c r="J13" s="22">
        <v>6698691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6698691</v>
      </c>
      <c r="X13" s="22"/>
      <c r="Y13" s="22">
        <v>6698691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104348723</v>
      </c>
      <c r="D33" s="29">
        <f t="shared" ref="D33:Y33" si="0">SUM(D6:D32)</f>
        <v>0</v>
      </c>
      <c r="E33" s="30">
        <f t="shared" si="0"/>
        <v>85908048</v>
      </c>
      <c r="F33" s="31">
        <f t="shared" si="0"/>
        <v>85908048</v>
      </c>
      <c r="G33" s="31">
        <f t="shared" si="0"/>
        <v>9121582</v>
      </c>
      <c r="H33" s="31">
        <f t="shared" si="0"/>
        <v>-82579120</v>
      </c>
      <c r="I33" s="31">
        <f t="shared" si="0"/>
        <v>225038</v>
      </c>
      <c r="J33" s="31">
        <f t="shared" si="0"/>
        <v>-73232500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-73232500</v>
      </c>
      <c r="X33" s="31">
        <f t="shared" si="0"/>
        <v>21477018</v>
      </c>
      <c r="Y33" s="31">
        <f t="shared" si="0"/>
        <v>-94709518</v>
      </c>
      <c r="Z33" s="32">
        <f>+IF(X33&lt;&gt;0,+(Y33/X33)*100,0)</f>
        <v>-440.98076371682515</v>
      </c>
      <c r="AA33" s="29">
        <f>SUM(AA6:AA32)</f>
        <v>85908048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47617218</v>
      </c>
      <c r="D35" s="20"/>
      <c r="E35" s="21">
        <v>16892802</v>
      </c>
      <c r="F35" s="22">
        <v>16892802</v>
      </c>
      <c r="G35" s="22"/>
      <c r="H35" s="22">
        <v>348098</v>
      </c>
      <c r="I35" s="22"/>
      <c r="J35" s="22">
        <v>348098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348098</v>
      </c>
      <c r="X35" s="22">
        <v>4223211</v>
      </c>
      <c r="Y35" s="22">
        <v>-3875113</v>
      </c>
      <c r="Z35" s="23">
        <v>-91.757503946641549</v>
      </c>
      <c r="AA35" s="20">
        <v>16892802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44875205</v>
      </c>
      <c r="D38" s="20"/>
      <c r="E38" s="21">
        <v>57970000</v>
      </c>
      <c r="F38" s="22">
        <v>57970000</v>
      </c>
      <c r="G38" s="22"/>
      <c r="H38" s="22">
        <v>2186679</v>
      </c>
      <c r="I38" s="22">
        <v>3166714</v>
      </c>
      <c r="J38" s="22">
        <v>5353393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5353393</v>
      </c>
      <c r="X38" s="22">
        <v>14492502</v>
      </c>
      <c r="Y38" s="22">
        <v>-9139109</v>
      </c>
      <c r="Z38" s="23">
        <v>-63.060946964161189</v>
      </c>
      <c r="AA38" s="20">
        <v>57970000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35622333</v>
      </c>
      <c r="F39" s="22">
        <v>35622333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8905587</v>
      </c>
      <c r="Y39" s="22">
        <v>-8905587</v>
      </c>
      <c r="Z39" s="23">
        <v>-100</v>
      </c>
      <c r="AA39" s="20">
        <v>35622333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632475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172351</v>
      </c>
      <c r="D45" s="20"/>
      <c r="E45" s="21">
        <v>100000</v>
      </c>
      <c r="F45" s="22">
        <v>100000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25002</v>
      </c>
      <c r="Y45" s="22">
        <v>-25002</v>
      </c>
      <c r="Z45" s="23">
        <v>-100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93297249</v>
      </c>
      <c r="D48" s="29">
        <f t="shared" ref="D48:Y48" si="1">SUM(D35:D47)</f>
        <v>0</v>
      </c>
      <c r="E48" s="30">
        <f t="shared" si="1"/>
        <v>110585135</v>
      </c>
      <c r="F48" s="31">
        <f t="shared" si="1"/>
        <v>110585135</v>
      </c>
      <c r="G48" s="31">
        <f t="shared" si="1"/>
        <v>0</v>
      </c>
      <c r="H48" s="31">
        <f t="shared" si="1"/>
        <v>2534777</v>
      </c>
      <c r="I48" s="31">
        <f t="shared" si="1"/>
        <v>3166714</v>
      </c>
      <c r="J48" s="31">
        <f t="shared" si="1"/>
        <v>5701491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5701491</v>
      </c>
      <c r="X48" s="31">
        <f t="shared" si="1"/>
        <v>27646302</v>
      </c>
      <c r="Y48" s="31">
        <f t="shared" si="1"/>
        <v>-21944811</v>
      </c>
      <c r="Z48" s="32">
        <f>+IF(X48&lt;&gt;0,+(Y48/X48)*100,0)</f>
        <v>-79.377021201605913</v>
      </c>
      <c r="AA48" s="29">
        <f>SUM(AA35:AA47)</f>
        <v>110585135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11051474</v>
      </c>
      <c r="D49" s="39">
        <f t="shared" si="2"/>
        <v>0</v>
      </c>
      <c r="E49" s="40">
        <f t="shared" si="2"/>
        <v>-24677087</v>
      </c>
      <c r="F49" s="41">
        <f t="shared" si="2"/>
        <v>-24677087</v>
      </c>
      <c r="G49" s="41">
        <f t="shared" si="2"/>
        <v>9121582</v>
      </c>
      <c r="H49" s="41">
        <f t="shared" si="2"/>
        <v>-85113897</v>
      </c>
      <c r="I49" s="41">
        <f t="shared" si="2"/>
        <v>-2941676</v>
      </c>
      <c r="J49" s="41">
        <f t="shared" si="2"/>
        <v>-78933991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-78933991</v>
      </c>
      <c r="X49" s="41">
        <f t="shared" si="2"/>
        <v>-6169284</v>
      </c>
      <c r="Y49" s="41">
        <f t="shared" si="2"/>
        <v>-72764707</v>
      </c>
      <c r="Z49" s="42">
        <f>+IF(X49&lt;&gt;0,+(Y49/X49)*100,0)</f>
        <v>1179.4676173118307</v>
      </c>
      <c r="AA49" s="39">
        <f>+AA33-AA48</f>
        <v>-24677087</v>
      </c>
    </row>
    <row r="50" spans="1:27" x14ac:dyDescent="0.25">
      <c r="A50" s="43" t="s">
        <v>75</v>
      </c>
      <c r="B50" s="15" t="s">
        <v>32</v>
      </c>
      <c r="C50" s="20">
        <v>18059675</v>
      </c>
      <c r="D50" s="20"/>
      <c r="E50" s="21">
        <v>18672000</v>
      </c>
      <c r="F50" s="22">
        <v>18672000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4668000</v>
      </c>
      <c r="Y50" s="22">
        <v>-4668000</v>
      </c>
      <c r="Z50" s="23">
        <v>-100</v>
      </c>
      <c r="AA50" s="20">
        <v>18672000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29111149</v>
      </c>
      <c r="D52" s="48">
        <f t="shared" si="3"/>
        <v>0</v>
      </c>
      <c r="E52" s="49">
        <f t="shared" si="3"/>
        <v>-6005087</v>
      </c>
      <c r="F52" s="50">
        <f t="shared" si="3"/>
        <v>-6005087</v>
      </c>
      <c r="G52" s="50">
        <f t="shared" si="3"/>
        <v>9121582</v>
      </c>
      <c r="H52" s="50">
        <f t="shared" si="3"/>
        <v>-85113897</v>
      </c>
      <c r="I52" s="50">
        <f t="shared" si="3"/>
        <v>-2941676</v>
      </c>
      <c r="J52" s="50">
        <f t="shared" si="3"/>
        <v>-78933991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-78933991</v>
      </c>
      <c r="X52" s="50">
        <f t="shared" si="3"/>
        <v>-1501284</v>
      </c>
      <c r="Y52" s="50">
        <f t="shared" si="3"/>
        <v>-77432707</v>
      </c>
      <c r="Z52" s="51">
        <f>+IF(X52&lt;&gt;0,+(Y52/X52)*100,0)</f>
        <v>5157.7654194676024</v>
      </c>
      <c r="AA52" s="48">
        <f>SUM(AA49:AA51)</f>
        <v>-6005087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29111149</v>
      </c>
      <c r="D54" s="54">
        <f>+D52-D53</f>
        <v>0</v>
      </c>
      <c r="E54" s="55">
        <f t="shared" si="4"/>
        <v>-6005087</v>
      </c>
      <c r="F54" s="56">
        <f t="shared" si="4"/>
        <v>-6005087</v>
      </c>
      <c r="G54" s="56">
        <f t="shared" si="4"/>
        <v>9121582</v>
      </c>
      <c r="H54" s="56">
        <f t="shared" si="4"/>
        <v>-85113897</v>
      </c>
      <c r="I54" s="56">
        <f t="shared" si="4"/>
        <v>-2941676</v>
      </c>
      <c r="J54" s="56">
        <f t="shared" si="4"/>
        <v>-78933991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-78933991</v>
      </c>
      <c r="X54" s="56">
        <f t="shared" si="4"/>
        <v>-1501284</v>
      </c>
      <c r="Y54" s="56">
        <f t="shared" si="4"/>
        <v>-77432707</v>
      </c>
      <c r="Z54" s="57">
        <f>+IF(X54&lt;&gt;0,+(Y54/X54)*100,0)</f>
        <v>5157.7654194676024</v>
      </c>
      <c r="AA54" s="54">
        <f>+AA52-AA53</f>
        <v>-6005087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29111149</v>
      </c>
      <c r="D57" s="48">
        <f>SUM(D54:D56)</f>
        <v>0</v>
      </c>
      <c r="E57" s="49">
        <f t="shared" si="5"/>
        <v>-6005087</v>
      </c>
      <c r="F57" s="50">
        <f t="shared" si="5"/>
        <v>-6005087</v>
      </c>
      <c r="G57" s="50">
        <f t="shared" si="5"/>
        <v>9121582</v>
      </c>
      <c r="H57" s="50">
        <f t="shared" si="5"/>
        <v>-85113897</v>
      </c>
      <c r="I57" s="50">
        <f t="shared" si="5"/>
        <v>-2941676</v>
      </c>
      <c r="J57" s="50">
        <f t="shared" si="5"/>
        <v>-78933991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-78933991</v>
      </c>
      <c r="X57" s="50">
        <f t="shared" si="5"/>
        <v>-1501284</v>
      </c>
      <c r="Y57" s="50">
        <f t="shared" si="5"/>
        <v>-77432707</v>
      </c>
      <c r="Z57" s="51">
        <f>+IF(X57&lt;&gt;0,+(Y57/X57)*100,0)</f>
        <v>5157.7654194676024</v>
      </c>
      <c r="AA57" s="48">
        <f>SUM(AA54:AA56)</f>
        <v>-6005087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29111149</v>
      </c>
      <c r="D60" s="65">
        <f>SUM(D57:D59)</f>
        <v>0</v>
      </c>
      <c r="E60" s="66">
        <f t="shared" si="6"/>
        <v>-6005087</v>
      </c>
      <c r="F60" s="67">
        <f t="shared" si="6"/>
        <v>-6005087</v>
      </c>
      <c r="G60" s="67">
        <f t="shared" si="6"/>
        <v>9121582</v>
      </c>
      <c r="H60" s="67">
        <f t="shared" si="6"/>
        <v>-85113897</v>
      </c>
      <c r="I60" s="67">
        <f t="shared" si="6"/>
        <v>-2941676</v>
      </c>
      <c r="J60" s="67">
        <f t="shared" si="6"/>
        <v>-78933991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-78933991</v>
      </c>
      <c r="X60" s="67">
        <f t="shared" si="6"/>
        <v>-1501284</v>
      </c>
      <c r="Y60" s="67">
        <f t="shared" si="6"/>
        <v>-77432707</v>
      </c>
      <c r="Z60" s="68">
        <f>+IF(X60&lt;&gt;0,+(Y60/X60)*100,0)</f>
        <v>5157.7654194676024</v>
      </c>
      <c r="AA60" s="65">
        <f>SUM(AA57:AA59)</f>
        <v>-6005087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34789733</v>
      </c>
      <c r="D7" s="20"/>
      <c r="E7" s="21">
        <v>28884684</v>
      </c>
      <c r="F7" s="22">
        <v>28884684</v>
      </c>
      <c r="G7" s="22"/>
      <c r="H7" s="22">
        <v>2173603</v>
      </c>
      <c r="I7" s="22">
        <v>-1273646</v>
      </c>
      <c r="J7" s="22">
        <v>899957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899957</v>
      </c>
      <c r="X7" s="22">
        <v>7221171</v>
      </c>
      <c r="Y7" s="22">
        <v>-6321214</v>
      </c>
      <c r="Z7" s="23">
        <v>-87.53724292085036</v>
      </c>
      <c r="AA7" s="20">
        <v>28884684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41392033</v>
      </c>
      <c r="D13" s="20"/>
      <c r="E13" s="21">
        <v>16800000</v>
      </c>
      <c r="F13" s="22">
        <v>16800000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4200000</v>
      </c>
      <c r="Y13" s="22">
        <v>-4200000</v>
      </c>
      <c r="Z13" s="23">
        <v>-100</v>
      </c>
      <c r="AA13" s="20">
        <v>16800000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1893720</v>
      </c>
      <c r="D26" s="20"/>
      <c r="E26" s="21">
        <v>1988412</v>
      </c>
      <c r="F26" s="22">
        <v>1988412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497103</v>
      </c>
      <c r="Y26" s="22">
        <v>-497103</v>
      </c>
      <c r="Z26" s="23">
        <v>-100</v>
      </c>
      <c r="AA26" s="20">
        <v>1988412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78075486</v>
      </c>
      <c r="D33" s="29">
        <f t="shared" ref="D33:Y33" si="0">SUM(D6:D32)</f>
        <v>0</v>
      </c>
      <c r="E33" s="30">
        <f t="shared" si="0"/>
        <v>47673096</v>
      </c>
      <c r="F33" s="31">
        <f t="shared" si="0"/>
        <v>47673096</v>
      </c>
      <c r="G33" s="31">
        <f t="shared" si="0"/>
        <v>0</v>
      </c>
      <c r="H33" s="31">
        <f t="shared" si="0"/>
        <v>2173603</v>
      </c>
      <c r="I33" s="31">
        <f t="shared" si="0"/>
        <v>-1273646</v>
      </c>
      <c r="J33" s="31">
        <f t="shared" si="0"/>
        <v>899957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899957</v>
      </c>
      <c r="X33" s="31">
        <f t="shared" si="0"/>
        <v>11918274</v>
      </c>
      <c r="Y33" s="31">
        <f t="shared" si="0"/>
        <v>-11018317</v>
      </c>
      <c r="Z33" s="32">
        <f>+IF(X33&lt;&gt;0,+(Y33/X33)*100,0)</f>
        <v>-92.448931783243111</v>
      </c>
      <c r="AA33" s="29">
        <f>SUM(AA6:AA32)</f>
        <v>47673096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18152583</v>
      </c>
      <c r="D35" s="20"/>
      <c r="E35" s="21">
        <v>16593528</v>
      </c>
      <c r="F35" s="22">
        <v>16593528</v>
      </c>
      <c r="G35" s="22"/>
      <c r="H35" s="22">
        <v>1536924</v>
      </c>
      <c r="I35" s="22">
        <v>1541921</v>
      </c>
      <c r="J35" s="22">
        <v>3078845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3078845</v>
      </c>
      <c r="X35" s="22">
        <v>4148382</v>
      </c>
      <c r="Y35" s="22">
        <v>-1069537</v>
      </c>
      <c r="Z35" s="23">
        <v>-25.782027788183441</v>
      </c>
      <c r="AA35" s="20">
        <v>16593528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3672721</v>
      </c>
      <c r="D38" s="20"/>
      <c r="E38" s="21">
        <v>7450008</v>
      </c>
      <c r="F38" s="22">
        <v>7450008</v>
      </c>
      <c r="G38" s="22"/>
      <c r="H38" s="22">
        <v>1914782</v>
      </c>
      <c r="I38" s="22"/>
      <c r="J38" s="22">
        <v>1914782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1914782</v>
      </c>
      <c r="X38" s="22">
        <v>1862502</v>
      </c>
      <c r="Y38" s="22">
        <v>52280</v>
      </c>
      <c r="Z38" s="23">
        <v>2.8069768515684816</v>
      </c>
      <c r="AA38" s="20">
        <v>7450008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13754616</v>
      </c>
      <c r="F39" s="22">
        <v>13754616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3438654</v>
      </c>
      <c r="Y39" s="22">
        <v>-3438654</v>
      </c>
      <c r="Z39" s="23">
        <v>-100</v>
      </c>
      <c r="AA39" s="20">
        <v>13754616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676639</v>
      </c>
      <c r="D42" s="20"/>
      <c r="E42" s="21">
        <v>320028</v>
      </c>
      <c r="F42" s="22">
        <v>320028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80007</v>
      </c>
      <c r="Y42" s="22">
        <v>-80007</v>
      </c>
      <c r="Z42" s="23">
        <v>-100</v>
      </c>
      <c r="AA42" s="20">
        <v>320028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193870</v>
      </c>
      <c r="D45" s="20"/>
      <c r="E45" s="21">
        <v>408888</v>
      </c>
      <c r="F45" s="22">
        <v>408888</v>
      </c>
      <c r="G45" s="22"/>
      <c r="H45" s="22">
        <v>14221</v>
      </c>
      <c r="I45" s="22">
        <v>12664</v>
      </c>
      <c r="J45" s="22">
        <v>26885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26885</v>
      </c>
      <c r="X45" s="22">
        <v>102222</v>
      </c>
      <c r="Y45" s="22">
        <v>-75337</v>
      </c>
      <c r="Z45" s="23">
        <v>-73.699399346520323</v>
      </c>
      <c r="AA45" s="20">
        <v>408888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600000</v>
      </c>
      <c r="F47" s="22">
        <v>600000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150000</v>
      </c>
      <c r="Y47" s="22">
        <v>-150000</v>
      </c>
      <c r="Z47" s="23">
        <v>-100</v>
      </c>
      <c r="AA47" s="20">
        <v>600000</v>
      </c>
    </row>
    <row r="48" spans="1:27" x14ac:dyDescent="0.25">
      <c r="A48" s="37" t="s">
        <v>73</v>
      </c>
      <c r="B48" s="28" t="s">
        <v>32</v>
      </c>
      <c r="C48" s="29">
        <f>SUM(C35:C47)</f>
        <v>22695813</v>
      </c>
      <c r="D48" s="29">
        <f t="shared" ref="D48:Y48" si="1">SUM(D35:D47)</f>
        <v>0</v>
      </c>
      <c r="E48" s="30">
        <f t="shared" si="1"/>
        <v>39127068</v>
      </c>
      <c r="F48" s="31">
        <f t="shared" si="1"/>
        <v>39127068</v>
      </c>
      <c r="G48" s="31">
        <f t="shared" si="1"/>
        <v>0</v>
      </c>
      <c r="H48" s="31">
        <f t="shared" si="1"/>
        <v>3465927</v>
      </c>
      <c r="I48" s="31">
        <f t="shared" si="1"/>
        <v>1554585</v>
      </c>
      <c r="J48" s="31">
        <f t="shared" si="1"/>
        <v>5020512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5020512</v>
      </c>
      <c r="X48" s="31">
        <f t="shared" si="1"/>
        <v>9781767</v>
      </c>
      <c r="Y48" s="31">
        <f t="shared" si="1"/>
        <v>-4761255</v>
      </c>
      <c r="Z48" s="32">
        <f>+IF(X48&lt;&gt;0,+(Y48/X48)*100,0)</f>
        <v>-48.674794645998013</v>
      </c>
      <c r="AA48" s="29">
        <f>SUM(AA35:AA47)</f>
        <v>39127068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55379673</v>
      </c>
      <c r="D49" s="39">
        <f t="shared" si="2"/>
        <v>0</v>
      </c>
      <c r="E49" s="40">
        <f t="shared" si="2"/>
        <v>8546028</v>
      </c>
      <c r="F49" s="41">
        <f t="shared" si="2"/>
        <v>8546028</v>
      </c>
      <c r="G49" s="41">
        <f t="shared" si="2"/>
        <v>0</v>
      </c>
      <c r="H49" s="41">
        <f t="shared" si="2"/>
        <v>-1292324</v>
      </c>
      <c r="I49" s="41">
        <f t="shared" si="2"/>
        <v>-2828231</v>
      </c>
      <c r="J49" s="41">
        <f t="shared" si="2"/>
        <v>-4120555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-4120555</v>
      </c>
      <c r="X49" s="41">
        <f t="shared" si="2"/>
        <v>2136507</v>
      </c>
      <c r="Y49" s="41">
        <f t="shared" si="2"/>
        <v>-6257062</v>
      </c>
      <c r="Z49" s="42">
        <f>+IF(X49&lt;&gt;0,+(Y49/X49)*100,0)</f>
        <v>-292.86410014102461</v>
      </c>
      <c r="AA49" s="39">
        <f>+AA33-AA48</f>
        <v>8546028</v>
      </c>
    </row>
    <row r="50" spans="1:27" x14ac:dyDescent="0.25">
      <c r="A50" s="43" t="s">
        <v>75</v>
      </c>
      <c r="B50" s="15" t="s">
        <v>32</v>
      </c>
      <c r="C50" s="20">
        <v>174234</v>
      </c>
      <c r="D50" s="20"/>
      <c r="E50" s="21">
        <v>20000004</v>
      </c>
      <c r="F50" s="22">
        <v>20000004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5000001</v>
      </c>
      <c r="Y50" s="22">
        <v>-5000001</v>
      </c>
      <c r="Z50" s="23">
        <v>-100</v>
      </c>
      <c r="AA50" s="20">
        <v>20000004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55553907</v>
      </c>
      <c r="D52" s="48">
        <f t="shared" si="3"/>
        <v>0</v>
      </c>
      <c r="E52" s="49">
        <f t="shared" si="3"/>
        <v>28546032</v>
      </c>
      <c r="F52" s="50">
        <f t="shared" si="3"/>
        <v>28546032</v>
      </c>
      <c r="G52" s="50">
        <f t="shared" si="3"/>
        <v>0</v>
      </c>
      <c r="H52" s="50">
        <f t="shared" si="3"/>
        <v>-1292324</v>
      </c>
      <c r="I52" s="50">
        <f t="shared" si="3"/>
        <v>-2828231</v>
      </c>
      <c r="J52" s="50">
        <f t="shared" si="3"/>
        <v>-4120555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-4120555</v>
      </c>
      <c r="X52" s="50">
        <f t="shared" si="3"/>
        <v>7136508</v>
      </c>
      <c r="Y52" s="50">
        <f t="shared" si="3"/>
        <v>-11257063</v>
      </c>
      <c r="Z52" s="51">
        <f>+IF(X52&lt;&gt;0,+(Y52/X52)*100,0)</f>
        <v>-157.73909312509704</v>
      </c>
      <c r="AA52" s="48">
        <f>SUM(AA49:AA51)</f>
        <v>28546032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55553907</v>
      </c>
      <c r="D54" s="54">
        <f>+D52-D53</f>
        <v>0</v>
      </c>
      <c r="E54" s="55">
        <f t="shared" si="4"/>
        <v>28546032</v>
      </c>
      <c r="F54" s="56">
        <f t="shared" si="4"/>
        <v>28546032</v>
      </c>
      <c r="G54" s="56">
        <f t="shared" si="4"/>
        <v>0</v>
      </c>
      <c r="H54" s="56">
        <f t="shared" si="4"/>
        <v>-1292324</v>
      </c>
      <c r="I54" s="56">
        <f t="shared" si="4"/>
        <v>-2828231</v>
      </c>
      <c r="J54" s="56">
        <f t="shared" si="4"/>
        <v>-4120555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-4120555</v>
      </c>
      <c r="X54" s="56">
        <f t="shared" si="4"/>
        <v>7136508</v>
      </c>
      <c r="Y54" s="56">
        <f t="shared" si="4"/>
        <v>-11257063</v>
      </c>
      <c r="Z54" s="57">
        <f>+IF(X54&lt;&gt;0,+(Y54/X54)*100,0)</f>
        <v>-157.73909312509704</v>
      </c>
      <c r="AA54" s="54">
        <f>+AA52-AA53</f>
        <v>28546032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55553907</v>
      </c>
      <c r="D57" s="48">
        <f>SUM(D54:D56)</f>
        <v>0</v>
      </c>
      <c r="E57" s="49">
        <f t="shared" si="5"/>
        <v>28546032</v>
      </c>
      <c r="F57" s="50">
        <f t="shared" si="5"/>
        <v>28546032</v>
      </c>
      <c r="G57" s="50">
        <f t="shared" si="5"/>
        <v>0</v>
      </c>
      <c r="H57" s="50">
        <f t="shared" si="5"/>
        <v>-1292324</v>
      </c>
      <c r="I57" s="50">
        <f t="shared" si="5"/>
        <v>-2828231</v>
      </c>
      <c r="J57" s="50">
        <f t="shared" si="5"/>
        <v>-4120555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-4120555</v>
      </c>
      <c r="X57" s="50">
        <f t="shared" si="5"/>
        <v>7136508</v>
      </c>
      <c r="Y57" s="50">
        <f t="shared" si="5"/>
        <v>-11257063</v>
      </c>
      <c r="Z57" s="51">
        <f>+IF(X57&lt;&gt;0,+(Y57/X57)*100,0)</f>
        <v>-157.73909312509704</v>
      </c>
      <c r="AA57" s="48">
        <f>SUM(AA54:AA56)</f>
        <v>28546032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55553907</v>
      </c>
      <c r="D60" s="65">
        <f>SUM(D57:D59)</f>
        <v>0</v>
      </c>
      <c r="E60" s="66">
        <f t="shared" si="6"/>
        <v>28546032</v>
      </c>
      <c r="F60" s="67">
        <f t="shared" si="6"/>
        <v>28546032</v>
      </c>
      <c r="G60" s="67">
        <f t="shared" si="6"/>
        <v>0</v>
      </c>
      <c r="H60" s="67">
        <f t="shared" si="6"/>
        <v>-1292324</v>
      </c>
      <c r="I60" s="67">
        <f t="shared" si="6"/>
        <v>-2828231</v>
      </c>
      <c r="J60" s="67">
        <f t="shared" si="6"/>
        <v>-4120555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-4120555</v>
      </c>
      <c r="X60" s="67">
        <f t="shared" si="6"/>
        <v>7136508</v>
      </c>
      <c r="Y60" s="67">
        <f t="shared" si="6"/>
        <v>-11257063</v>
      </c>
      <c r="Z60" s="68">
        <f>+IF(X60&lt;&gt;0,+(Y60/X60)*100,0)</f>
        <v>-157.73909312509704</v>
      </c>
      <c r="AA60" s="65">
        <f>SUM(AA57:AA59)</f>
        <v>28546032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58218807</v>
      </c>
      <c r="D7" s="20"/>
      <c r="E7" s="21">
        <v>41625028</v>
      </c>
      <c r="F7" s="22">
        <v>41625028</v>
      </c>
      <c r="G7" s="22">
        <v>4567255</v>
      </c>
      <c r="H7" s="22">
        <v>4551899</v>
      </c>
      <c r="I7" s="22">
        <v>5255192</v>
      </c>
      <c r="J7" s="22">
        <v>14374346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14374346</v>
      </c>
      <c r="X7" s="22">
        <v>10406259</v>
      </c>
      <c r="Y7" s="22">
        <v>3968087</v>
      </c>
      <c r="Z7" s="23">
        <v>38.131733988170005</v>
      </c>
      <c r="AA7" s="20">
        <v>41625028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11500000</v>
      </c>
      <c r="F26" s="22">
        <v>11500000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2874999</v>
      </c>
      <c r="Y26" s="22">
        <v>-2874999</v>
      </c>
      <c r="Z26" s="23">
        <v>-100</v>
      </c>
      <c r="AA26" s="20">
        <v>11500000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-2882820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55335987</v>
      </c>
      <c r="D33" s="29">
        <f t="shared" ref="D33:Y33" si="0">SUM(D6:D32)</f>
        <v>0</v>
      </c>
      <c r="E33" s="30">
        <f t="shared" si="0"/>
        <v>53125028</v>
      </c>
      <c r="F33" s="31">
        <f t="shared" si="0"/>
        <v>53125028</v>
      </c>
      <c r="G33" s="31">
        <f t="shared" si="0"/>
        <v>4567255</v>
      </c>
      <c r="H33" s="31">
        <f t="shared" si="0"/>
        <v>4551899</v>
      </c>
      <c r="I33" s="31">
        <f t="shared" si="0"/>
        <v>5255192</v>
      </c>
      <c r="J33" s="31">
        <f t="shared" si="0"/>
        <v>14374346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14374346</v>
      </c>
      <c r="X33" s="31">
        <f t="shared" si="0"/>
        <v>13281258</v>
      </c>
      <c r="Y33" s="31">
        <f t="shared" si="0"/>
        <v>1093088</v>
      </c>
      <c r="Z33" s="32">
        <f>+IF(X33&lt;&gt;0,+(Y33/X33)*100,0)</f>
        <v>8.2303046895105876</v>
      </c>
      <c r="AA33" s="29">
        <f>SUM(AA6:AA32)</f>
        <v>53125028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6334138</v>
      </c>
      <c r="D35" s="20"/>
      <c r="E35" s="21">
        <v>10619526</v>
      </c>
      <c r="F35" s="22">
        <v>10619526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2654880</v>
      </c>
      <c r="Y35" s="22">
        <v>-2654880</v>
      </c>
      <c r="Z35" s="23">
        <v>-100</v>
      </c>
      <c r="AA35" s="20">
        <v>10619526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13427745</v>
      </c>
      <c r="D38" s="20"/>
      <c r="E38" s="21">
        <v>21610800</v>
      </c>
      <c r="F38" s="22">
        <v>21610800</v>
      </c>
      <c r="G38" s="22">
        <v>100</v>
      </c>
      <c r="H38" s="22"/>
      <c r="I38" s="22"/>
      <c r="J38" s="22">
        <v>100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</v>
      </c>
      <c r="X38" s="22">
        <v>5402700</v>
      </c>
      <c r="Y38" s="22">
        <v>-5402600</v>
      </c>
      <c r="Z38" s="23">
        <v>-99.998149073611344</v>
      </c>
      <c r="AA38" s="20">
        <v>21610800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5072215</v>
      </c>
      <c r="D42" s="20"/>
      <c r="E42" s="21">
        <v>15932000</v>
      </c>
      <c r="F42" s="22">
        <v>15932000</v>
      </c>
      <c r="G42" s="22">
        <v>437005</v>
      </c>
      <c r="H42" s="22"/>
      <c r="I42" s="22"/>
      <c r="J42" s="22">
        <v>437005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437005</v>
      </c>
      <c r="X42" s="22">
        <v>3983001</v>
      </c>
      <c r="Y42" s="22">
        <v>-3545996</v>
      </c>
      <c r="Z42" s="23">
        <v>-89.028247796071355</v>
      </c>
      <c r="AA42" s="20">
        <v>15932000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2967856</v>
      </c>
      <c r="D45" s="20"/>
      <c r="E45" s="21">
        <v>1743480</v>
      </c>
      <c r="F45" s="22">
        <v>1743480</v>
      </c>
      <c r="G45" s="22">
        <v>11403</v>
      </c>
      <c r="H45" s="22"/>
      <c r="I45" s="22"/>
      <c r="J45" s="22">
        <v>11403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11403</v>
      </c>
      <c r="X45" s="22">
        <v>435870</v>
      </c>
      <c r="Y45" s="22">
        <v>-424467</v>
      </c>
      <c r="Z45" s="23">
        <v>-97.383852983687802</v>
      </c>
      <c r="AA45" s="20">
        <v>1743480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27801954</v>
      </c>
      <c r="D48" s="29">
        <f t="shared" ref="D48:Y48" si="1">SUM(D35:D47)</f>
        <v>0</v>
      </c>
      <c r="E48" s="30">
        <f t="shared" si="1"/>
        <v>49905806</v>
      </c>
      <c r="F48" s="31">
        <f t="shared" si="1"/>
        <v>49905806</v>
      </c>
      <c r="G48" s="31">
        <f t="shared" si="1"/>
        <v>448508</v>
      </c>
      <c r="H48" s="31">
        <f t="shared" si="1"/>
        <v>0</v>
      </c>
      <c r="I48" s="31">
        <f t="shared" si="1"/>
        <v>0</v>
      </c>
      <c r="J48" s="31">
        <f t="shared" si="1"/>
        <v>448508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448508</v>
      </c>
      <c r="X48" s="31">
        <f t="shared" si="1"/>
        <v>12476451</v>
      </c>
      <c r="Y48" s="31">
        <f t="shared" si="1"/>
        <v>-12027943</v>
      </c>
      <c r="Z48" s="32">
        <f>+IF(X48&lt;&gt;0,+(Y48/X48)*100,0)</f>
        <v>-96.405163615839157</v>
      </c>
      <c r="AA48" s="29">
        <f>SUM(AA35:AA47)</f>
        <v>49905806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27534033</v>
      </c>
      <c r="D49" s="39">
        <f t="shared" si="2"/>
        <v>0</v>
      </c>
      <c r="E49" s="40">
        <f t="shared" si="2"/>
        <v>3219222</v>
      </c>
      <c r="F49" s="41">
        <f t="shared" si="2"/>
        <v>3219222</v>
      </c>
      <c r="G49" s="41">
        <f t="shared" si="2"/>
        <v>4118747</v>
      </c>
      <c r="H49" s="41">
        <f t="shared" si="2"/>
        <v>4551899</v>
      </c>
      <c r="I49" s="41">
        <f t="shared" si="2"/>
        <v>5255192</v>
      </c>
      <c r="J49" s="41">
        <f t="shared" si="2"/>
        <v>13925838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13925838</v>
      </c>
      <c r="X49" s="41">
        <f t="shared" si="2"/>
        <v>804807</v>
      </c>
      <c r="Y49" s="41">
        <f t="shared" si="2"/>
        <v>13121031</v>
      </c>
      <c r="Z49" s="42">
        <f>+IF(X49&lt;&gt;0,+(Y49/X49)*100,0)</f>
        <v>1630.3326139061912</v>
      </c>
      <c r="AA49" s="39">
        <f>+AA33-AA48</f>
        <v>3219222</v>
      </c>
    </row>
    <row r="50" spans="1:27" x14ac:dyDescent="0.25">
      <c r="A50" s="43" t="s">
        <v>75</v>
      </c>
      <c r="B50" s="15" t="s">
        <v>32</v>
      </c>
      <c r="C50" s="20">
        <v>9842291</v>
      </c>
      <c r="D50" s="20"/>
      <c r="E50" s="21">
        <v>18220000</v>
      </c>
      <c r="F50" s="22">
        <v>18220000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4554999</v>
      </c>
      <c r="Y50" s="22">
        <v>-4554999</v>
      </c>
      <c r="Z50" s="23">
        <v>-100</v>
      </c>
      <c r="AA50" s="20">
        <v>18220000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37376324</v>
      </c>
      <c r="D52" s="48">
        <f t="shared" si="3"/>
        <v>0</v>
      </c>
      <c r="E52" s="49">
        <f t="shared" si="3"/>
        <v>21439222</v>
      </c>
      <c r="F52" s="50">
        <f t="shared" si="3"/>
        <v>21439222</v>
      </c>
      <c r="G52" s="50">
        <f t="shared" si="3"/>
        <v>4118747</v>
      </c>
      <c r="H52" s="50">
        <f t="shared" si="3"/>
        <v>4551899</v>
      </c>
      <c r="I52" s="50">
        <f t="shared" si="3"/>
        <v>5255192</v>
      </c>
      <c r="J52" s="50">
        <f t="shared" si="3"/>
        <v>13925838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13925838</v>
      </c>
      <c r="X52" s="50">
        <f t="shared" si="3"/>
        <v>5359806</v>
      </c>
      <c r="Y52" s="50">
        <f t="shared" si="3"/>
        <v>8566032</v>
      </c>
      <c r="Z52" s="51">
        <f>+IF(X52&lt;&gt;0,+(Y52/X52)*100,0)</f>
        <v>159.81981437387847</v>
      </c>
      <c r="AA52" s="48">
        <f>SUM(AA49:AA51)</f>
        <v>21439222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37376324</v>
      </c>
      <c r="D54" s="54">
        <f>+D52-D53</f>
        <v>0</v>
      </c>
      <c r="E54" s="55">
        <f t="shared" si="4"/>
        <v>21439222</v>
      </c>
      <c r="F54" s="56">
        <f t="shared" si="4"/>
        <v>21439222</v>
      </c>
      <c r="G54" s="56">
        <f t="shared" si="4"/>
        <v>4118747</v>
      </c>
      <c r="H54" s="56">
        <f t="shared" si="4"/>
        <v>4551899</v>
      </c>
      <c r="I54" s="56">
        <f t="shared" si="4"/>
        <v>5255192</v>
      </c>
      <c r="J54" s="56">
        <f t="shared" si="4"/>
        <v>13925838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13925838</v>
      </c>
      <c r="X54" s="56">
        <f t="shared" si="4"/>
        <v>5359806</v>
      </c>
      <c r="Y54" s="56">
        <f t="shared" si="4"/>
        <v>8566032</v>
      </c>
      <c r="Z54" s="57">
        <f>+IF(X54&lt;&gt;0,+(Y54/X54)*100,0)</f>
        <v>159.81981437387847</v>
      </c>
      <c r="AA54" s="54">
        <f>+AA52-AA53</f>
        <v>21439222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37376324</v>
      </c>
      <c r="D57" s="48">
        <f>SUM(D54:D56)</f>
        <v>0</v>
      </c>
      <c r="E57" s="49">
        <f t="shared" si="5"/>
        <v>21439222</v>
      </c>
      <c r="F57" s="50">
        <f t="shared" si="5"/>
        <v>21439222</v>
      </c>
      <c r="G57" s="50">
        <f t="shared" si="5"/>
        <v>4118747</v>
      </c>
      <c r="H57" s="50">
        <f t="shared" si="5"/>
        <v>4551899</v>
      </c>
      <c r="I57" s="50">
        <f t="shared" si="5"/>
        <v>5255192</v>
      </c>
      <c r="J57" s="50">
        <f t="shared" si="5"/>
        <v>13925838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13925838</v>
      </c>
      <c r="X57" s="50">
        <f t="shared" si="5"/>
        <v>5359806</v>
      </c>
      <c r="Y57" s="50">
        <f t="shared" si="5"/>
        <v>8566032</v>
      </c>
      <c r="Z57" s="51">
        <f>+IF(X57&lt;&gt;0,+(Y57/X57)*100,0)</f>
        <v>159.81981437387847</v>
      </c>
      <c r="AA57" s="48">
        <f>SUM(AA54:AA56)</f>
        <v>21439222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37376324</v>
      </c>
      <c r="D60" s="65">
        <f>SUM(D57:D59)</f>
        <v>0</v>
      </c>
      <c r="E60" s="66">
        <f t="shared" si="6"/>
        <v>21439222</v>
      </c>
      <c r="F60" s="67">
        <f t="shared" si="6"/>
        <v>21439222</v>
      </c>
      <c r="G60" s="67">
        <f t="shared" si="6"/>
        <v>4118747</v>
      </c>
      <c r="H60" s="67">
        <f t="shared" si="6"/>
        <v>4551899</v>
      </c>
      <c r="I60" s="67">
        <f t="shared" si="6"/>
        <v>5255192</v>
      </c>
      <c r="J60" s="67">
        <f t="shared" si="6"/>
        <v>13925838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13925838</v>
      </c>
      <c r="X60" s="67">
        <f t="shared" si="6"/>
        <v>5359806</v>
      </c>
      <c r="Y60" s="67">
        <f t="shared" si="6"/>
        <v>8566032</v>
      </c>
      <c r="Z60" s="68">
        <f>+IF(X60&lt;&gt;0,+(Y60/X60)*100,0)</f>
        <v>159.81981437387847</v>
      </c>
      <c r="AA60" s="65">
        <f>SUM(AA57:AA59)</f>
        <v>21439222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6476963</v>
      </c>
      <c r="D7" s="20"/>
      <c r="E7" s="21">
        <v>5191939</v>
      </c>
      <c r="F7" s="22">
        <v>5191939</v>
      </c>
      <c r="G7" s="22">
        <v>617498</v>
      </c>
      <c r="H7" s="22">
        <v>617566</v>
      </c>
      <c r="I7" s="22">
        <v>616434</v>
      </c>
      <c r="J7" s="22">
        <v>1851498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1851498</v>
      </c>
      <c r="X7" s="22">
        <v>1297986</v>
      </c>
      <c r="Y7" s="22">
        <v>553512</v>
      </c>
      <c r="Z7" s="23">
        <v>42.643911413528343</v>
      </c>
      <c r="AA7" s="20">
        <v>5191939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3575808</v>
      </c>
      <c r="D13" s="20"/>
      <c r="E13" s="21">
        <v>4892292</v>
      </c>
      <c r="F13" s="22">
        <v>4892292</v>
      </c>
      <c r="G13" s="22">
        <v>324057</v>
      </c>
      <c r="H13" s="22">
        <v>324345</v>
      </c>
      <c r="I13" s="22">
        <v>331144</v>
      </c>
      <c r="J13" s="22">
        <v>979546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979546</v>
      </c>
      <c r="X13" s="22">
        <v>1223073</v>
      </c>
      <c r="Y13" s="22">
        <v>-243527</v>
      </c>
      <c r="Z13" s="23">
        <v>-19.911076444333247</v>
      </c>
      <c r="AA13" s="20">
        <v>4892292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57624050</v>
      </c>
      <c r="F26" s="22">
        <v>57624050</v>
      </c>
      <c r="G26" s="22"/>
      <c r="H26" s="22">
        <v>38882706</v>
      </c>
      <c r="I26" s="22">
        <v>317389</v>
      </c>
      <c r="J26" s="22">
        <v>39200095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39200095</v>
      </c>
      <c r="X26" s="22">
        <v>14406013</v>
      </c>
      <c r="Y26" s="22">
        <v>24794082</v>
      </c>
      <c r="Z26" s="23">
        <v>172.10925743298998</v>
      </c>
      <c r="AA26" s="20">
        <v>57624050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10058075</v>
      </c>
      <c r="D33" s="29">
        <f t="shared" ref="D33:Y33" si="0">SUM(D6:D32)</f>
        <v>0</v>
      </c>
      <c r="E33" s="30">
        <f t="shared" si="0"/>
        <v>67708281</v>
      </c>
      <c r="F33" s="31">
        <f t="shared" si="0"/>
        <v>67708281</v>
      </c>
      <c r="G33" s="31">
        <f t="shared" si="0"/>
        <v>941555</v>
      </c>
      <c r="H33" s="31">
        <f t="shared" si="0"/>
        <v>39824617</v>
      </c>
      <c r="I33" s="31">
        <f t="shared" si="0"/>
        <v>1264967</v>
      </c>
      <c r="J33" s="31">
        <f t="shared" si="0"/>
        <v>42031139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42031139</v>
      </c>
      <c r="X33" s="31">
        <f t="shared" si="0"/>
        <v>16927072</v>
      </c>
      <c r="Y33" s="31">
        <f t="shared" si="0"/>
        <v>25104067</v>
      </c>
      <c r="Z33" s="32">
        <f>+IF(X33&lt;&gt;0,+(Y33/X33)*100,0)</f>
        <v>148.3072028050687</v>
      </c>
      <c r="AA33" s="29">
        <f>SUM(AA6:AA32)</f>
        <v>67708281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4223281</v>
      </c>
      <c r="D35" s="20"/>
      <c r="E35" s="21">
        <v>6172973</v>
      </c>
      <c r="F35" s="22">
        <v>6172973</v>
      </c>
      <c r="G35" s="22">
        <v>409217</v>
      </c>
      <c r="H35" s="22">
        <v>387389</v>
      </c>
      <c r="I35" s="22">
        <v>387730</v>
      </c>
      <c r="J35" s="22">
        <v>1184336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1184336</v>
      </c>
      <c r="X35" s="22">
        <v>1468866</v>
      </c>
      <c r="Y35" s="22">
        <v>-284530</v>
      </c>
      <c r="Z35" s="23">
        <v>-19.370725443981957</v>
      </c>
      <c r="AA35" s="20">
        <v>6172973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2090942</v>
      </c>
      <c r="D38" s="20"/>
      <c r="E38" s="21">
        <v>11950000</v>
      </c>
      <c r="F38" s="22">
        <v>11950000</v>
      </c>
      <c r="G38" s="22">
        <v>390801</v>
      </c>
      <c r="H38" s="22">
        <v>188300</v>
      </c>
      <c r="I38" s="22">
        <v>276642</v>
      </c>
      <c r="J38" s="22">
        <v>855743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855743</v>
      </c>
      <c r="X38" s="22">
        <v>2987500</v>
      </c>
      <c r="Y38" s="22">
        <v>-2131757</v>
      </c>
      <c r="Z38" s="23">
        <v>-71.35588284518829</v>
      </c>
      <c r="AA38" s="20">
        <v>11950000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4217393</v>
      </c>
      <c r="F39" s="22">
        <v>4217393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1054348</v>
      </c>
      <c r="Y39" s="22">
        <v>-1054348</v>
      </c>
      <c r="Z39" s="23">
        <v>-100</v>
      </c>
      <c r="AA39" s="20">
        <v>4217393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9087231</v>
      </c>
      <c r="F40" s="22">
        <v>9087231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2271807</v>
      </c>
      <c r="Y40" s="22">
        <v>-2271807</v>
      </c>
      <c r="Z40" s="23">
        <v>-100</v>
      </c>
      <c r="AA40" s="20">
        <v>9087231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854786</v>
      </c>
      <c r="D42" s="20"/>
      <c r="E42" s="21">
        <v>55448000</v>
      </c>
      <c r="F42" s="22">
        <v>55448000</v>
      </c>
      <c r="G42" s="22"/>
      <c r="H42" s="22">
        <v>33820909</v>
      </c>
      <c r="I42" s="22">
        <v>276771</v>
      </c>
      <c r="J42" s="22">
        <v>34097680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34097680</v>
      </c>
      <c r="X42" s="22">
        <v>13862001</v>
      </c>
      <c r="Y42" s="22">
        <v>20235679</v>
      </c>
      <c r="Z42" s="23">
        <v>145.97949459100457</v>
      </c>
      <c r="AA42" s="20">
        <v>55448000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4217392</v>
      </c>
      <c r="F44" s="22">
        <v>4217392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1054348</v>
      </c>
      <c r="Y44" s="22">
        <v>-1054348</v>
      </c>
      <c r="Z44" s="23">
        <v>-100</v>
      </c>
      <c r="AA44" s="20">
        <v>4217392</v>
      </c>
    </row>
    <row r="45" spans="1:27" x14ac:dyDescent="0.25">
      <c r="A45" s="19" t="s">
        <v>70</v>
      </c>
      <c r="B45" s="15" t="s">
        <v>32</v>
      </c>
      <c r="C45" s="20">
        <v>924628</v>
      </c>
      <c r="D45" s="20"/>
      <c r="E45" s="21">
        <v>295757</v>
      </c>
      <c r="F45" s="22">
        <v>295757</v>
      </c>
      <c r="G45" s="22">
        <v>167617</v>
      </c>
      <c r="H45" s="22">
        <v>45527</v>
      </c>
      <c r="I45" s="22">
        <v>95485</v>
      </c>
      <c r="J45" s="22">
        <v>308629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308629</v>
      </c>
      <c r="X45" s="22">
        <v>73941</v>
      </c>
      <c r="Y45" s="22">
        <v>234688</v>
      </c>
      <c r="Z45" s="23">
        <v>317.39900731664432</v>
      </c>
      <c r="AA45" s="20">
        <v>295757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8093637</v>
      </c>
      <c r="D48" s="29">
        <f t="shared" ref="D48:Y48" si="1">SUM(D35:D47)</f>
        <v>0</v>
      </c>
      <c r="E48" s="30">
        <f t="shared" si="1"/>
        <v>91388746</v>
      </c>
      <c r="F48" s="31">
        <f t="shared" si="1"/>
        <v>91388746</v>
      </c>
      <c r="G48" s="31">
        <f t="shared" si="1"/>
        <v>967635</v>
      </c>
      <c r="H48" s="31">
        <f t="shared" si="1"/>
        <v>34442125</v>
      </c>
      <c r="I48" s="31">
        <f t="shared" si="1"/>
        <v>1036628</v>
      </c>
      <c r="J48" s="31">
        <f t="shared" si="1"/>
        <v>36446388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36446388</v>
      </c>
      <c r="X48" s="31">
        <f t="shared" si="1"/>
        <v>22772811</v>
      </c>
      <c r="Y48" s="31">
        <f t="shared" si="1"/>
        <v>13673577</v>
      </c>
      <c r="Z48" s="32">
        <f>+IF(X48&lt;&gt;0,+(Y48/X48)*100,0)</f>
        <v>60.043430738524108</v>
      </c>
      <c r="AA48" s="29">
        <f>SUM(AA35:AA47)</f>
        <v>91388746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1964438</v>
      </c>
      <c r="D49" s="39">
        <f t="shared" si="2"/>
        <v>0</v>
      </c>
      <c r="E49" s="40">
        <f t="shared" si="2"/>
        <v>-23680465</v>
      </c>
      <c r="F49" s="41">
        <f t="shared" si="2"/>
        <v>-23680465</v>
      </c>
      <c r="G49" s="41">
        <f t="shared" si="2"/>
        <v>-26080</v>
      </c>
      <c r="H49" s="41">
        <f t="shared" si="2"/>
        <v>5382492</v>
      </c>
      <c r="I49" s="41">
        <f t="shared" si="2"/>
        <v>228339</v>
      </c>
      <c r="J49" s="41">
        <f t="shared" si="2"/>
        <v>5584751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5584751</v>
      </c>
      <c r="X49" s="41">
        <f t="shared" si="2"/>
        <v>-5845739</v>
      </c>
      <c r="Y49" s="41">
        <f t="shared" si="2"/>
        <v>11430490</v>
      </c>
      <c r="Z49" s="42">
        <f>+IF(X49&lt;&gt;0,+(Y49/X49)*100,0)</f>
        <v>-195.53541476962963</v>
      </c>
      <c r="AA49" s="39">
        <f>+AA33-AA48</f>
        <v>-23680465</v>
      </c>
    </row>
    <row r="50" spans="1:27" x14ac:dyDescent="0.25">
      <c r="A50" s="43" t="s">
        <v>75</v>
      </c>
      <c r="B50" s="15" t="s">
        <v>32</v>
      </c>
      <c r="C50" s="20">
        <v>172527550</v>
      </c>
      <c r="D50" s="20"/>
      <c r="E50" s="21">
        <v>23780001</v>
      </c>
      <c r="F50" s="22">
        <v>23780001</v>
      </c>
      <c r="G50" s="22">
        <v>1141906</v>
      </c>
      <c r="H50" s="22">
        <v>1573332</v>
      </c>
      <c r="I50" s="22">
        <v>1478153</v>
      </c>
      <c r="J50" s="22">
        <v>4193391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4193391</v>
      </c>
      <c r="X50" s="22">
        <v>5945002</v>
      </c>
      <c r="Y50" s="22">
        <v>-1751611</v>
      </c>
      <c r="Z50" s="23">
        <v>-29.463589751525738</v>
      </c>
      <c r="AA50" s="20">
        <v>23780001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174491988</v>
      </c>
      <c r="D52" s="48">
        <f t="shared" si="3"/>
        <v>0</v>
      </c>
      <c r="E52" s="49">
        <f t="shared" si="3"/>
        <v>99536</v>
      </c>
      <c r="F52" s="50">
        <f t="shared" si="3"/>
        <v>99536</v>
      </c>
      <c r="G52" s="50">
        <f t="shared" si="3"/>
        <v>1115826</v>
      </c>
      <c r="H52" s="50">
        <f t="shared" si="3"/>
        <v>6955824</v>
      </c>
      <c r="I52" s="50">
        <f t="shared" si="3"/>
        <v>1706492</v>
      </c>
      <c r="J52" s="50">
        <f t="shared" si="3"/>
        <v>9778142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9778142</v>
      </c>
      <c r="X52" s="50">
        <f t="shared" si="3"/>
        <v>99263</v>
      </c>
      <c r="Y52" s="50">
        <f t="shared" si="3"/>
        <v>9678879</v>
      </c>
      <c r="Z52" s="51">
        <f>+IF(X52&lt;&gt;0,+(Y52/X52)*100,0)</f>
        <v>9750.7419683064181</v>
      </c>
      <c r="AA52" s="48">
        <f>SUM(AA49:AA51)</f>
        <v>99536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174491988</v>
      </c>
      <c r="D54" s="54">
        <f>+D52-D53</f>
        <v>0</v>
      </c>
      <c r="E54" s="55">
        <f t="shared" si="4"/>
        <v>99536</v>
      </c>
      <c r="F54" s="56">
        <f t="shared" si="4"/>
        <v>99536</v>
      </c>
      <c r="G54" s="56">
        <f t="shared" si="4"/>
        <v>1115826</v>
      </c>
      <c r="H54" s="56">
        <f t="shared" si="4"/>
        <v>6955824</v>
      </c>
      <c r="I54" s="56">
        <f t="shared" si="4"/>
        <v>1706492</v>
      </c>
      <c r="J54" s="56">
        <f t="shared" si="4"/>
        <v>9778142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9778142</v>
      </c>
      <c r="X54" s="56">
        <f t="shared" si="4"/>
        <v>99263</v>
      </c>
      <c r="Y54" s="56">
        <f t="shared" si="4"/>
        <v>9678879</v>
      </c>
      <c r="Z54" s="57">
        <f>+IF(X54&lt;&gt;0,+(Y54/X54)*100,0)</f>
        <v>9750.7419683064181</v>
      </c>
      <c r="AA54" s="54">
        <f>+AA52-AA53</f>
        <v>99536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174491988</v>
      </c>
      <c r="D57" s="48">
        <f>SUM(D54:D56)</f>
        <v>0</v>
      </c>
      <c r="E57" s="49">
        <f t="shared" si="5"/>
        <v>99536</v>
      </c>
      <c r="F57" s="50">
        <f t="shared" si="5"/>
        <v>99536</v>
      </c>
      <c r="G57" s="50">
        <f t="shared" si="5"/>
        <v>1115826</v>
      </c>
      <c r="H57" s="50">
        <f t="shared" si="5"/>
        <v>6955824</v>
      </c>
      <c r="I57" s="50">
        <f t="shared" si="5"/>
        <v>1706492</v>
      </c>
      <c r="J57" s="50">
        <f t="shared" si="5"/>
        <v>9778142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9778142</v>
      </c>
      <c r="X57" s="50">
        <f t="shared" si="5"/>
        <v>99263</v>
      </c>
      <c r="Y57" s="50">
        <f t="shared" si="5"/>
        <v>9678879</v>
      </c>
      <c r="Z57" s="51">
        <f>+IF(X57&lt;&gt;0,+(Y57/X57)*100,0)</f>
        <v>9750.7419683064181</v>
      </c>
      <c r="AA57" s="48">
        <f>SUM(AA54:AA56)</f>
        <v>99536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174491988</v>
      </c>
      <c r="D60" s="65">
        <f>SUM(D57:D59)</f>
        <v>0</v>
      </c>
      <c r="E60" s="66">
        <f t="shared" si="6"/>
        <v>99536</v>
      </c>
      <c r="F60" s="67">
        <f t="shared" si="6"/>
        <v>99536</v>
      </c>
      <c r="G60" s="67">
        <f t="shared" si="6"/>
        <v>1115826</v>
      </c>
      <c r="H60" s="67">
        <f t="shared" si="6"/>
        <v>6955824</v>
      </c>
      <c r="I60" s="67">
        <f t="shared" si="6"/>
        <v>1706492</v>
      </c>
      <c r="J60" s="67">
        <f t="shared" si="6"/>
        <v>9778142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9778142</v>
      </c>
      <c r="X60" s="67">
        <f t="shared" si="6"/>
        <v>99263</v>
      </c>
      <c r="Y60" s="67">
        <f t="shared" si="6"/>
        <v>9678879</v>
      </c>
      <c r="Z60" s="68">
        <f>+IF(X60&lt;&gt;0,+(Y60/X60)*100,0)</f>
        <v>9750.7419683064181</v>
      </c>
      <c r="AA60" s="65">
        <f>SUM(AA57:AA59)</f>
        <v>99536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8926592</v>
      </c>
      <c r="D7" s="20"/>
      <c r="E7" s="21">
        <v>9827970</v>
      </c>
      <c r="F7" s="22">
        <v>9827970</v>
      </c>
      <c r="G7" s="22">
        <v>1606848</v>
      </c>
      <c r="H7" s="22">
        <v>-371182</v>
      </c>
      <c r="I7" s="22">
        <v>671808</v>
      </c>
      <c r="J7" s="22">
        <v>1907474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1907474</v>
      </c>
      <c r="X7" s="22">
        <v>2456991</v>
      </c>
      <c r="Y7" s="22">
        <v>-549517</v>
      </c>
      <c r="Z7" s="23">
        <v>-22.365446190075584</v>
      </c>
      <c r="AA7" s="20">
        <v>9827970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17155</v>
      </c>
      <c r="D10" s="20"/>
      <c r="E10" s="21">
        <v>10600</v>
      </c>
      <c r="F10" s="22">
        <v>10600</v>
      </c>
      <c r="G10" s="22">
        <v>1938</v>
      </c>
      <c r="H10" s="22">
        <v>3835</v>
      </c>
      <c r="I10" s="22">
        <v>2400</v>
      </c>
      <c r="J10" s="22">
        <v>8173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8173</v>
      </c>
      <c r="X10" s="22">
        <v>2649</v>
      </c>
      <c r="Y10" s="22">
        <v>5524</v>
      </c>
      <c r="Z10" s="23">
        <v>208.53152132880331</v>
      </c>
      <c r="AA10" s="20">
        <v>10600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1890000</v>
      </c>
      <c r="D26" s="20"/>
      <c r="E26" s="21">
        <v>1890000</v>
      </c>
      <c r="F26" s="22">
        <v>1890000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472500</v>
      </c>
      <c r="Y26" s="22">
        <v>-472500</v>
      </c>
      <c r="Z26" s="23">
        <v>-100</v>
      </c>
      <c r="AA26" s="20">
        <v>1890000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10833747</v>
      </c>
      <c r="D33" s="29">
        <f t="shared" ref="D33:Y33" si="0">SUM(D6:D32)</f>
        <v>0</v>
      </c>
      <c r="E33" s="30">
        <f t="shared" si="0"/>
        <v>11728570</v>
      </c>
      <c r="F33" s="31">
        <f t="shared" si="0"/>
        <v>11728570</v>
      </c>
      <c r="G33" s="31">
        <f t="shared" si="0"/>
        <v>1608786</v>
      </c>
      <c r="H33" s="31">
        <f t="shared" si="0"/>
        <v>-367347</v>
      </c>
      <c r="I33" s="31">
        <f t="shared" si="0"/>
        <v>674208</v>
      </c>
      <c r="J33" s="31">
        <f t="shared" si="0"/>
        <v>1915647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1915647</v>
      </c>
      <c r="X33" s="31">
        <f t="shared" si="0"/>
        <v>2932140</v>
      </c>
      <c r="Y33" s="31">
        <f t="shared" si="0"/>
        <v>-1016493</v>
      </c>
      <c r="Z33" s="32">
        <f>+IF(X33&lt;&gt;0,+(Y33/X33)*100,0)</f>
        <v>-34.667273731813623</v>
      </c>
      <c r="AA33" s="29">
        <f>SUM(AA6:AA32)</f>
        <v>11728570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5664305</v>
      </c>
      <c r="D35" s="20"/>
      <c r="E35" s="21">
        <v>4639638</v>
      </c>
      <c r="F35" s="22">
        <v>4639638</v>
      </c>
      <c r="G35" s="22"/>
      <c r="H35" s="22">
        <v>1131789</v>
      </c>
      <c r="I35" s="22">
        <v>522292</v>
      </c>
      <c r="J35" s="22">
        <v>1654081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1654081</v>
      </c>
      <c r="X35" s="22">
        <v>1159911</v>
      </c>
      <c r="Y35" s="22">
        <v>494170</v>
      </c>
      <c r="Z35" s="23">
        <v>42.604130834176068</v>
      </c>
      <c r="AA35" s="20">
        <v>4639638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8010329</v>
      </c>
      <c r="D38" s="20"/>
      <c r="E38" s="21">
        <v>7752000</v>
      </c>
      <c r="F38" s="22">
        <v>7752000</v>
      </c>
      <c r="G38" s="22"/>
      <c r="H38" s="22">
        <v>404706</v>
      </c>
      <c r="I38" s="22">
        <v>948261</v>
      </c>
      <c r="J38" s="22">
        <v>1352967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1352967</v>
      </c>
      <c r="X38" s="22">
        <v>1938003</v>
      </c>
      <c r="Y38" s="22">
        <v>-585036</v>
      </c>
      <c r="Z38" s="23">
        <v>-30.187569369087662</v>
      </c>
      <c r="AA38" s="20">
        <v>7752000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5699965</v>
      </c>
      <c r="D40" s="20"/>
      <c r="E40" s="21">
        <v>1500000</v>
      </c>
      <c r="F40" s="22">
        <v>1500000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375000</v>
      </c>
      <c r="Y40" s="22">
        <v>-375000</v>
      </c>
      <c r="Z40" s="23">
        <v>-100</v>
      </c>
      <c r="AA40" s="20">
        <v>1500000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9017922</v>
      </c>
      <c r="D42" s="20"/>
      <c r="E42" s="21">
        <v>11736500</v>
      </c>
      <c r="F42" s="22">
        <v>11736500</v>
      </c>
      <c r="G42" s="22">
        <v>597454</v>
      </c>
      <c r="H42" s="22">
        <v>1121399</v>
      </c>
      <c r="I42" s="22">
        <v>709747</v>
      </c>
      <c r="J42" s="22">
        <v>2428600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2428600</v>
      </c>
      <c r="X42" s="22">
        <v>2934123</v>
      </c>
      <c r="Y42" s="22">
        <v>-505523</v>
      </c>
      <c r="Z42" s="23">
        <v>-17.229100484199197</v>
      </c>
      <c r="AA42" s="20">
        <v>11736500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3862076</v>
      </c>
      <c r="D44" s="20"/>
      <c r="E44" s="21"/>
      <c r="F44" s="22"/>
      <c r="G44" s="22"/>
      <c r="H44" s="22"/>
      <c r="I44" s="22">
        <v>2346</v>
      </c>
      <c r="J44" s="22">
        <v>2346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2346</v>
      </c>
      <c r="X44" s="22"/>
      <c r="Y44" s="22">
        <v>2346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219813</v>
      </c>
      <c r="D45" s="20"/>
      <c r="E45" s="21">
        <v>269157</v>
      </c>
      <c r="F45" s="22">
        <v>269157</v>
      </c>
      <c r="G45" s="22"/>
      <c r="H45" s="22">
        <v>9928</v>
      </c>
      <c r="I45" s="22">
        <v>4467</v>
      </c>
      <c r="J45" s="22">
        <v>14395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14395</v>
      </c>
      <c r="X45" s="22">
        <v>67290</v>
      </c>
      <c r="Y45" s="22">
        <v>-52895</v>
      </c>
      <c r="Z45" s="23">
        <v>-78.607519690890186</v>
      </c>
      <c r="AA45" s="20">
        <v>269157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32474410</v>
      </c>
      <c r="D48" s="29">
        <f t="shared" ref="D48:Y48" si="1">SUM(D35:D47)</f>
        <v>0</v>
      </c>
      <c r="E48" s="30">
        <f t="shared" si="1"/>
        <v>28897295</v>
      </c>
      <c r="F48" s="31">
        <f t="shared" si="1"/>
        <v>28897295</v>
      </c>
      <c r="G48" s="31">
        <f t="shared" si="1"/>
        <v>597454</v>
      </c>
      <c r="H48" s="31">
        <f t="shared" si="1"/>
        <v>2667822</v>
      </c>
      <c r="I48" s="31">
        <f t="shared" si="1"/>
        <v>2187113</v>
      </c>
      <c r="J48" s="31">
        <f t="shared" si="1"/>
        <v>5452389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5452389</v>
      </c>
      <c r="X48" s="31">
        <f t="shared" si="1"/>
        <v>7224327</v>
      </c>
      <c r="Y48" s="31">
        <f t="shared" si="1"/>
        <v>-1771938</v>
      </c>
      <c r="Z48" s="32">
        <f>+IF(X48&lt;&gt;0,+(Y48/X48)*100,0)</f>
        <v>-24.527378121173086</v>
      </c>
      <c r="AA48" s="29">
        <f>SUM(AA35:AA47)</f>
        <v>28897295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-21640663</v>
      </c>
      <c r="D49" s="39">
        <f t="shared" si="2"/>
        <v>0</v>
      </c>
      <c r="E49" s="40">
        <f t="shared" si="2"/>
        <v>-17168725</v>
      </c>
      <c r="F49" s="41">
        <f t="shared" si="2"/>
        <v>-17168725</v>
      </c>
      <c r="G49" s="41">
        <f t="shared" si="2"/>
        <v>1011332</v>
      </c>
      <c r="H49" s="41">
        <f t="shared" si="2"/>
        <v>-3035169</v>
      </c>
      <c r="I49" s="41">
        <f t="shared" si="2"/>
        <v>-1512905</v>
      </c>
      <c r="J49" s="41">
        <f t="shared" si="2"/>
        <v>-3536742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-3536742</v>
      </c>
      <c r="X49" s="41">
        <f t="shared" si="2"/>
        <v>-4292187</v>
      </c>
      <c r="Y49" s="41">
        <f t="shared" si="2"/>
        <v>755445</v>
      </c>
      <c r="Z49" s="42">
        <f>+IF(X49&lt;&gt;0,+(Y49/X49)*100,0)</f>
        <v>-17.600468013159727</v>
      </c>
      <c r="AA49" s="39">
        <f>+AA33-AA48</f>
        <v>-17168725</v>
      </c>
    </row>
    <row r="50" spans="1:27" x14ac:dyDescent="0.25">
      <c r="A50" s="43" t="s">
        <v>75</v>
      </c>
      <c r="B50" s="15" t="s">
        <v>32</v>
      </c>
      <c r="C50" s="20">
        <v>22194363</v>
      </c>
      <c r="D50" s="20"/>
      <c r="E50" s="21">
        <v>18440000</v>
      </c>
      <c r="F50" s="22">
        <v>18440000</v>
      </c>
      <c r="G50" s="22"/>
      <c r="H50" s="22">
        <v>835935</v>
      </c>
      <c r="I50" s="22"/>
      <c r="J50" s="22">
        <v>835935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835935</v>
      </c>
      <c r="X50" s="22">
        <v>4610001</v>
      </c>
      <c r="Y50" s="22">
        <v>-3774066</v>
      </c>
      <c r="Z50" s="23">
        <v>-81.866923673118507</v>
      </c>
      <c r="AA50" s="20">
        <v>18440000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553700</v>
      </c>
      <c r="D52" s="48">
        <f t="shared" si="3"/>
        <v>0</v>
      </c>
      <c r="E52" s="49">
        <f t="shared" si="3"/>
        <v>1271275</v>
      </c>
      <c r="F52" s="50">
        <f t="shared" si="3"/>
        <v>1271275</v>
      </c>
      <c r="G52" s="50">
        <f t="shared" si="3"/>
        <v>1011332</v>
      </c>
      <c r="H52" s="50">
        <f t="shared" si="3"/>
        <v>-2199234</v>
      </c>
      <c r="I52" s="50">
        <f t="shared" si="3"/>
        <v>-1512905</v>
      </c>
      <c r="J52" s="50">
        <f t="shared" si="3"/>
        <v>-2700807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-2700807</v>
      </c>
      <c r="X52" s="50">
        <f t="shared" si="3"/>
        <v>317814</v>
      </c>
      <c r="Y52" s="50">
        <f t="shared" si="3"/>
        <v>-3018621</v>
      </c>
      <c r="Z52" s="51">
        <f>+IF(X52&lt;&gt;0,+(Y52/X52)*100,0)</f>
        <v>-949.80743453718208</v>
      </c>
      <c r="AA52" s="48">
        <f>SUM(AA49:AA51)</f>
        <v>1271275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553700</v>
      </c>
      <c r="D54" s="54">
        <f>+D52-D53</f>
        <v>0</v>
      </c>
      <c r="E54" s="55">
        <f t="shared" si="4"/>
        <v>1271275</v>
      </c>
      <c r="F54" s="56">
        <f t="shared" si="4"/>
        <v>1271275</v>
      </c>
      <c r="G54" s="56">
        <f t="shared" si="4"/>
        <v>1011332</v>
      </c>
      <c r="H54" s="56">
        <f t="shared" si="4"/>
        <v>-2199234</v>
      </c>
      <c r="I54" s="56">
        <f t="shared" si="4"/>
        <v>-1512905</v>
      </c>
      <c r="J54" s="56">
        <f t="shared" si="4"/>
        <v>-2700807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-2700807</v>
      </c>
      <c r="X54" s="56">
        <f t="shared" si="4"/>
        <v>317814</v>
      </c>
      <c r="Y54" s="56">
        <f t="shared" si="4"/>
        <v>-3018621</v>
      </c>
      <c r="Z54" s="57">
        <f>+IF(X54&lt;&gt;0,+(Y54/X54)*100,0)</f>
        <v>-949.80743453718208</v>
      </c>
      <c r="AA54" s="54">
        <f>+AA52-AA53</f>
        <v>1271275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553700</v>
      </c>
      <c r="D57" s="48">
        <f>SUM(D54:D56)</f>
        <v>0</v>
      </c>
      <c r="E57" s="49">
        <f t="shared" si="5"/>
        <v>1271275</v>
      </c>
      <c r="F57" s="50">
        <f t="shared" si="5"/>
        <v>1271275</v>
      </c>
      <c r="G57" s="50">
        <f t="shared" si="5"/>
        <v>1011332</v>
      </c>
      <c r="H57" s="50">
        <f t="shared" si="5"/>
        <v>-2199234</v>
      </c>
      <c r="I57" s="50">
        <f t="shared" si="5"/>
        <v>-1512905</v>
      </c>
      <c r="J57" s="50">
        <f t="shared" si="5"/>
        <v>-2700807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-2700807</v>
      </c>
      <c r="X57" s="50">
        <f t="shared" si="5"/>
        <v>317814</v>
      </c>
      <c r="Y57" s="50">
        <f t="shared" si="5"/>
        <v>-3018621</v>
      </c>
      <c r="Z57" s="51">
        <f>+IF(X57&lt;&gt;0,+(Y57/X57)*100,0)</f>
        <v>-949.80743453718208</v>
      </c>
      <c r="AA57" s="48">
        <f>SUM(AA54:AA56)</f>
        <v>1271275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553700</v>
      </c>
      <c r="D60" s="65">
        <f>SUM(D57:D59)</f>
        <v>0</v>
      </c>
      <c r="E60" s="66">
        <f t="shared" si="6"/>
        <v>1271275</v>
      </c>
      <c r="F60" s="67">
        <f t="shared" si="6"/>
        <v>1271275</v>
      </c>
      <c r="G60" s="67">
        <f t="shared" si="6"/>
        <v>1011332</v>
      </c>
      <c r="H60" s="67">
        <f t="shared" si="6"/>
        <v>-2199234</v>
      </c>
      <c r="I60" s="67">
        <f t="shared" si="6"/>
        <v>-1512905</v>
      </c>
      <c r="J60" s="67">
        <f t="shared" si="6"/>
        <v>-2700807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-2700807</v>
      </c>
      <c r="X60" s="67">
        <f t="shared" si="6"/>
        <v>317814</v>
      </c>
      <c r="Y60" s="67">
        <f t="shared" si="6"/>
        <v>-3018621</v>
      </c>
      <c r="Z60" s="68">
        <f>+IF(X60&lt;&gt;0,+(Y60/X60)*100,0)</f>
        <v>-949.80743453718208</v>
      </c>
      <c r="AA60" s="65">
        <f>SUM(AA57:AA59)</f>
        <v>1271275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519934679</v>
      </c>
      <c r="D7" s="20"/>
      <c r="E7" s="21">
        <v>633687116</v>
      </c>
      <c r="F7" s="22">
        <v>633687116</v>
      </c>
      <c r="G7" s="22">
        <v>46773057</v>
      </c>
      <c r="H7" s="22">
        <v>45685381</v>
      </c>
      <c r="I7" s="22">
        <v>47426553</v>
      </c>
      <c r="J7" s="22">
        <v>139884991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139884991</v>
      </c>
      <c r="X7" s="22">
        <v>158421771</v>
      </c>
      <c r="Y7" s="22">
        <v>-18536780</v>
      </c>
      <c r="Z7" s="23">
        <v>-11.70090441672944</v>
      </c>
      <c r="AA7" s="20">
        <v>633687116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259656722</v>
      </c>
      <c r="D13" s="20"/>
      <c r="E13" s="21">
        <v>230000201</v>
      </c>
      <c r="F13" s="22">
        <v>230000201</v>
      </c>
      <c r="G13" s="22">
        <v>19999856</v>
      </c>
      <c r="H13" s="22">
        <v>19716173</v>
      </c>
      <c r="I13" s="22">
        <v>19952946</v>
      </c>
      <c r="J13" s="22">
        <v>59668975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59668975</v>
      </c>
      <c r="X13" s="22">
        <v>57500049</v>
      </c>
      <c r="Y13" s="22">
        <v>2168926</v>
      </c>
      <c r="Z13" s="23">
        <v>3.7720420029555104</v>
      </c>
      <c r="AA13" s="20">
        <v>230000201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>
        <v>6402</v>
      </c>
      <c r="H20" s="22">
        <v>27540</v>
      </c>
      <c r="I20" s="22">
        <v>26113</v>
      </c>
      <c r="J20" s="22">
        <v>60055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60055</v>
      </c>
      <c r="X20" s="22"/>
      <c r="Y20" s="22">
        <v>60055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779591401</v>
      </c>
      <c r="D33" s="29">
        <f t="shared" ref="D33:Y33" si="0">SUM(D6:D32)</f>
        <v>0</v>
      </c>
      <c r="E33" s="30">
        <f t="shared" si="0"/>
        <v>863687317</v>
      </c>
      <c r="F33" s="31">
        <f t="shared" si="0"/>
        <v>863687317</v>
      </c>
      <c r="G33" s="31">
        <f t="shared" si="0"/>
        <v>66779315</v>
      </c>
      <c r="H33" s="31">
        <f t="shared" si="0"/>
        <v>65429094</v>
      </c>
      <c r="I33" s="31">
        <f t="shared" si="0"/>
        <v>67405612</v>
      </c>
      <c r="J33" s="31">
        <f t="shared" si="0"/>
        <v>199614021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199614021</v>
      </c>
      <c r="X33" s="31">
        <f t="shared" si="0"/>
        <v>215921820</v>
      </c>
      <c r="Y33" s="31">
        <f t="shared" si="0"/>
        <v>-16307799</v>
      </c>
      <c r="Z33" s="32">
        <f>+IF(X33&lt;&gt;0,+(Y33/X33)*100,0)</f>
        <v>-7.55264058074353</v>
      </c>
      <c r="AA33" s="29">
        <f>SUM(AA6:AA32)</f>
        <v>863687317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82857146</v>
      </c>
      <c r="D35" s="20"/>
      <c r="E35" s="21">
        <v>61405739</v>
      </c>
      <c r="F35" s="22">
        <v>61405739</v>
      </c>
      <c r="G35" s="22">
        <v>7273364</v>
      </c>
      <c r="H35" s="22">
        <v>6104479</v>
      </c>
      <c r="I35" s="22">
        <v>6258488</v>
      </c>
      <c r="J35" s="22">
        <v>19636331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19636331</v>
      </c>
      <c r="X35" s="22">
        <v>15351519</v>
      </c>
      <c r="Y35" s="22">
        <v>4284812</v>
      </c>
      <c r="Z35" s="23">
        <v>27.911322651523928</v>
      </c>
      <c r="AA35" s="20">
        <v>61405739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796688852</v>
      </c>
      <c r="D38" s="20"/>
      <c r="E38" s="21">
        <v>1054155284</v>
      </c>
      <c r="F38" s="22">
        <v>1054155284</v>
      </c>
      <c r="G38" s="22">
        <v>34861304</v>
      </c>
      <c r="H38" s="22">
        <v>41484307</v>
      </c>
      <c r="I38" s="22">
        <v>39977131</v>
      </c>
      <c r="J38" s="22">
        <v>116322742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116322742</v>
      </c>
      <c r="X38" s="22">
        <v>263538825</v>
      </c>
      <c r="Y38" s="22">
        <v>-147216083</v>
      </c>
      <c r="Z38" s="23">
        <v>-55.861250424866235</v>
      </c>
      <c r="AA38" s="20">
        <v>1054155284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150000000</v>
      </c>
      <c r="F39" s="22">
        <v>150000000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37500000</v>
      </c>
      <c r="Y39" s="22">
        <v>-37500000</v>
      </c>
      <c r="Z39" s="23">
        <v>-100</v>
      </c>
      <c r="AA39" s="20">
        <v>150000000</v>
      </c>
    </row>
    <row r="40" spans="1:27" x14ac:dyDescent="0.25">
      <c r="A40" s="19" t="s">
        <v>66</v>
      </c>
      <c r="B40" s="15" t="s">
        <v>32</v>
      </c>
      <c r="C40" s="20">
        <v>41163217</v>
      </c>
      <c r="D40" s="20"/>
      <c r="E40" s="21">
        <v>26625510</v>
      </c>
      <c r="F40" s="22">
        <v>26625510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6656382</v>
      </c>
      <c r="Y40" s="22">
        <v>-6656382</v>
      </c>
      <c r="Z40" s="23">
        <v>-100</v>
      </c>
      <c r="AA40" s="20">
        <v>26625510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2469286</v>
      </c>
      <c r="D42" s="20"/>
      <c r="E42" s="21">
        <v>6741600</v>
      </c>
      <c r="F42" s="22">
        <v>6741600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1685403</v>
      </c>
      <c r="Y42" s="22">
        <v>-1685403</v>
      </c>
      <c r="Z42" s="23">
        <v>-100</v>
      </c>
      <c r="AA42" s="20">
        <v>6741600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695403431</v>
      </c>
      <c r="D44" s="20"/>
      <c r="E44" s="21">
        <v>76919905</v>
      </c>
      <c r="F44" s="22">
        <v>76919905</v>
      </c>
      <c r="G44" s="22">
        <v>56075</v>
      </c>
      <c r="H44" s="22">
        <v>-105399583</v>
      </c>
      <c r="I44" s="22">
        <v>405853</v>
      </c>
      <c r="J44" s="22">
        <v>-104937655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-104937655</v>
      </c>
      <c r="X44" s="22">
        <v>19229979</v>
      </c>
      <c r="Y44" s="22">
        <v>-124167634</v>
      </c>
      <c r="Z44" s="23">
        <v>-645.69822983166023</v>
      </c>
      <c r="AA44" s="20">
        <v>76919905</v>
      </c>
    </row>
    <row r="45" spans="1:27" x14ac:dyDescent="0.25">
      <c r="A45" s="19" t="s">
        <v>70</v>
      </c>
      <c r="B45" s="15" t="s">
        <v>32</v>
      </c>
      <c r="C45" s="20">
        <v>6114715</v>
      </c>
      <c r="D45" s="20"/>
      <c r="E45" s="21">
        <v>15439492</v>
      </c>
      <c r="F45" s="22">
        <v>15439492</v>
      </c>
      <c r="G45" s="22">
        <v>451798</v>
      </c>
      <c r="H45" s="22">
        <v>51232</v>
      </c>
      <c r="I45" s="22">
        <v>306208</v>
      </c>
      <c r="J45" s="22">
        <v>809238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809238</v>
      </c>
      <c r="X45" s="22">
        <v>3859881</v>
      </c>
      <c r="Y45" s="22">
        <v>-3050643</v>
      </c>
      <c r="Z45" s="23">
        <v>-79.034638632641787</v>
      </c>
      <c r="AA45" s="20">
        <v>15439492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-65626828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1559069819</v>
      </c>
      <c r="D48" s="29">
        <f t="shared" ref="D48:Y48" si="1">SUM(D35:D47)</f>
        <v>0</v>
      </c>
      <c r="E48" s="30">
        <f t="shared" si="1"/>
        <v>1391287530</v>
      </c>
      <c r="F48" s="31">
        <f t="shared" si="1"/>
        <v>1391287530</v>
      </c>
      <c r="G48" s="31">
        <f t="shared" si="1"/>
        <v>42642541</v>
      </c>
      <c r="H48" s="31">
        <f t="shared" si="1"/>
        <v>-57759565</v>
      </c>
      <c r="I48" s="31">
        <f t="shared" si="1"/>
        <v>46947680</v>
      </c>
      <c r="J48" s="31">
        <f t="shared" si="1"/>
        <v>31830656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31830656</v>
      </c>
      <c r="X48" s="31">
        <f t="shared" si="1"/>
        <v>347821989</v>
      </c>
      <c r="Y48" s="31">
        <f t="shared" si="1"/>
        <v>-315991333</v>
      </c>
      <c r="Z48" s="32">
        <f>+IF(X48&lt;&gt;0,+(Y48/X48)*100,0)</f>
        <v>-90.848578581384629</v>
      </c>
      <c r="AA48" s="29">
        <f>SUM(AA35:AA47)</f>
        <v>1391287530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-779478418</v>
      </c>
      <c r="D49" s="39">
        <f t="shared" si="2"/>
        <v>0</v>
      </c>
      <c r="E49" s="40">
        <f t="shared" si="2"/>
        <v>-527600213</v>
      </c>
      <c r="F49" s="41">
        <f t="shared" si="2"/>
        <v>-527600213</v>
      </c>
      <c r="G49" s="41">
        <f t="shared" si="2"/>
        <v>24136774</v>
      </c>
      <c r="H49" s="41">
        <f t="shared" si="2"/>
        <v>123188659</v>
      </c>
      <c r="I49" s="41">
        <f t="shared" si="2"/>
        <v>20457932</v>
      </c>
      <c r="J49" s="41">
        <f t="shared" si="2"/>
        <v>167783365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167783365</v>
      </c>
      <c r="X49" s="41">
        <f t="shared" si="2"/>
        <v>-131900169</v>
      </c>
      <c r="Y49" s="41">
        <f t="shared" si="2"/>
        <v>299683534</v>
      </c>
      <c r="Z49" s="42">
        <f>+IF(X49&lt;&gt;0,+(Y49/X49)*100,0)</f>
        <v>-227.20481427131455</v>
      </c>
      <c r="AA49" s="39">
        <f>+AA33-AA48</f>
        <v>-527600213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-779478418</v>
      </c>
      <c r="D52" s="48">
        <f t="shared" si="3"/>
        <v>0</v>
      </c>
      <c r="E52" s="49">
        <f t="shared" si="3"/>
        <v>-527600213</v>
      </c>
      <c r="F52" s="50">
        <f t="shared" si="3"/>
        <v>-527600213</v>
      </c>
      <c r="G52" s="50">
        <f t="shared" si="3"/>
        <v>24136774</v>
      </c>
      <c r="H52" s="50">
        <f t="shared" si="3"/>
        <v>123188659</v>
      </c>
      <c r="I52" s="50">
        <f t="shared" si="3"/>
        <v>20457932</v>
      </c>
      <c r="J52" s="50">
        <f t="shared" si="3"/>
        <v>167783365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167783365</v>
      </c>
      <c r="X52" s="50">
        <f t="shared" si="3"/>
        <v>-131900169</v>
      </c>
      <c r="Y52" s="50">
        <f t="shared" si="3"/>
        <v>299683534</v>
      </c>
      <c r="Z52" s="51">
        <f>+IF(X52&lt;&gt;0,+(Y52/X52)*100,0)</f>
        <v>-227.20481427131455</v>
      </c>
      <c r="AA52" s="48">
        <f>SUM(AA49:AA51)</f>
        <v>-527600213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-779478418</v>
      </c>
      <c r="D54" s="54">
        <f>+D52-D53</f>
        <v>0</v>
      </c>
      <c r="E54" s="55">
        <f t="shared" si="4"/>
        <v>-527600213</v>
      </c>
      <c r="F54" s="56">
        <f t="shared" si="4"/>
        <v>-527600213</v>
      </c>
      <c r="G54" s="56">
        <f t="shared" si="4"/>
        <v>24136774</v>
      </c>
      <c r="H54" s="56">
        <f t="shared" si="4"/>
        <v>123188659</v>
      </c>
      <c r="I54" s="56">
        <f t="shared" si="4"/>
        <v>20457932</v>
      </c>
      <c r="J54" s="56">
        <f t="shared" si="4"/>
        <v>167783365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167783365</v>
      </c>
      <c r="X54" s="56">
        <f t="shared" si="4"/>
        <v>-131900169</v>
      </c>
      <c r="Y54" s="56">
        <f t="shared" si="4"/>
        <v>299683534</v>
      </c>
      <c r="Z54" s="57">
        <f>+IF(X54&lt;&gt;0,+(Y54/X54)*100,0)</f>
        <v>-227.20481427131455</v>
      </c>
      <c r="AA54" s="54">
        <f>+AA52-AA53</f>
        <v>-527600213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-779478418</v>
      </c>
      <c r="D57" s="48">
        <f>SUM(D54:D56)</f>
        <v>0</v>
      </c>
      <c r="E57" s="49">
        <f t="shared" si="5"/>
        <v>-527600213</v>
      </c>
      <c r="F57" s="50">
        <f t="shared" si="5"/>
        <v>-527600213</v>
      </c>
      <c r="G57" s="50">
        <f t="shared" si="5"/>
        <v>24136774</v>
      </c>
      <c r="H57" s="50">
        <f t="shared" si="5"/>
        <v>123188659</v>
      </c>
      <c r="I57" s="50">
        <f t="shared" si="5"/>
        <v>20457932</v>
      </c>
      <c r="J57" s="50">
        <f t="shared" si="5"/>
        <v>167783365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167783365</v>
      </c>
      <c r="X57" s="50">
        <f t="shared" si="5"/>
        <v>-131900169</v>
      </c>
      <c r="Y57" s="50">
        <f t="shared" si="5"/>
        <v>299683534</v>
      </c>
      <c r="Z57" s="51">
        <f>+IF(X57&lt;&gt;0,+(Y57/X57)*100,0)</f>
        <v>-227.20481427131455</v>
      </c>
      <c r="AA57" s="48">
        <f>SUM(AA54:AA56)</f>
        <v>-527600213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-779478418</v>
      </c>
      <c r="D60" s="65">
        <f>SUM(D57:D59)</f>
        <v>0</v>
      </c>
      <c r="E60" s="66">
        <f t="shared" si="6"/>
        <v>-527600213</v>
      </c>
      <c r="F60" s="67">
        <f t="shared" si="6"/>
        <v>-527600213</v>
      </c>
      <c r="G60" s="67">
        <f t="shared" si="6"/>
        <v>24136774</v>
      </c>
      <c r="H60" s="67">
        <f t="shared" si="6"/>
        <v>123188659</v>
      </c>
      <c r="I60" s="67">
        <f t="shared" si="6"/>
        <v>20457932</v>
      </c>
      <c r="J60" s="67">
        <f t="shared" si="6"/>
        <v>167783365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167783365</v>
      </c>
      <c r="X60" s="67">
        <f t="shared" si="6"/>
        <v>-131900169</v>
      </c>
      <c r="Y60" s="67">
        <f t="shared" si="6"/>
        <v>299683534</v>
      </c>
      <c r="Z60" s="68">
        <f>+IF(X60&lt;&gt;0,+(Y60/X60)*100,0)</f>
        <v>-227.20481427131455</v>
      </c>
      <c r="AA60" s="65">
        <f>SUM(AA57:AA59)</f>
        <v>-527600213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75272005</v>
      </c>
      <c r="F7" s="22">
        <v>75272005</v>
      </c>
      <c r="G7" s="22">
        <v>5458665</v>
      </c>
      <c r="H7" s="22">
        <v>5793285</v>
      </c>
      <c r="I7" s="22">
        <v>6231217</v>
      </c>
      <c r="J7" s="22">
        <v>17483167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17483167</v>
      </c>
      <c r="X7" s="22">
        <v>18818002</v>
      </c>
      <c r="Y7" s="22">
        <v>-1334835</v>
      </c>
      <c r="Z7" s="23">
        <v>-7.0933938682757072</v>
      </c>
      <c r="AA7" s="20">
        <v>75272005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123386</v>
      </c>
      <c r="J10" s="22">
        <v>123386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123386</v>
      </c>
      <c r="X10" s="22"/>
      <c r="Y10" s="22">
        <v>123386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9466154</v>
      </c>
      <c r="F13" s="22">
        <v>9466154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2366540</v>
      </c>
      <c r="Y13" s="22">
        <v>-2366540</v>
      </c>
      <c r="Z13" s="23">
        <v>-100</v>
      </c>
      <c r="AA13" s="20">
        <v>9466154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33776600</v>
      </c>
      <c r="F26" s="22">
        <v>33776600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13510640</v>
      </c>
      <c r="Y26" s="22">
        <v>-13510640</v>
      </c>
      <c r="Z26" s="23">
        <v>-100</v>
      </c>
      <c r="AA26" s="20">
        <v>33776600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118514759</v>
      </c>
      <c r="F33" s="31">
        <f t="shared" si="0"/>
        <v>118514759</v>
      </c>
      <c r="G33" s="31">
        <f t="shared" si="0"/>
        <v>5458665</v>
      </c>
      <c r="H33" s="31">
        <f t="shared" si="0"/>
        <v>5793285</v>
      </c>
      <c r="I33" s="31">
        <f t="shared" si="0"/>
        <v>6354603</v>
      </c>
      <c r="J33" s="31">
        <f t="shared" si="0"/>
        <v>17606553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17606553</v>
      </c>
      <c r="X33" s="31">
        <f t="shared" si="0"/>
        <v>34695182</v>
      </c>
      <c r="Y33" s="31">
        <f t="shared" si="0"/>
        <v>-17088629</v>
      </c>
      <c r="Z33" s="32">
        <f>+IF(X33&lt;&gt;0,+(Y33/X33)*100,0)</f>
        <v>-49.253608181101342</v>
      </c>
      <c r="AA33" s="29">
        <f>SUM(AA6:AA32)</f>
        <v>118514759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12047016</v>
      </c>
      <c r="F35" s="22">
        <v>12047016</v>
      </c>
      <c r="G35" s="22">
        <v>1174457</v>
      </c>
      <c r="H35" s="22">
        <v>891699</v>
      </c>
      <c r="I35" s="22">
        <v>906865</v>
      </c>
      <c r="J35" s="22">
        <v>2973021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2973021</v>
      </c>
      <c r="X35" s="22">
        <v>3011754</v>
      </c>
      <c r="Y35" s="22">
        <v>-38733</v>
      </c>
      <c r="Z35" s="23">
        <v>-1.2860612121707151</v>
      </c>
      <c r="AA35" s="20">
        <v>12047016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46645182</v>
      </c>
      <c r="F38" s="22">
        <v>46645182</v>
      </c>
      <c r="G38" s="22"/>
      <c r="H38" s="22">
        <v>4336577</v>
      </c>
      <c r="I38" s="22">
        <v>11020574</v>
      </c>
      <c r="J38" s="22">
        <v>15357151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15357151</v>
      </c>
      <c r="X38" s="22">
        <v>11661291</v>
      </c>
      <c r="Y38" s="22">
        <v>3695860</v>
      </c>
      <c r="Z38" s="23">
        <v>31.693403414767712</v>
      </c>
      <c r="AA38" s="20">
        <v>46645182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34912120</v>
      </c>
      <c r="F39" s="22">
        <v>34912120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8728033</v>
      </c>
      <c r="Y39" s="22">
        <v>-8728033</v>
      </c>
      <c r="Z39" s="23">
        <v>-100</v>
      </c>
      <c r="AA39" s="20">
        <v>34912120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4823000</v>
      </c>
      <c r="F40" s="22">
        <v>4823000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1205747</v>
      </c>
      <c r="Y40" s="22">
        <v>-1205747</v>
      </c>
      <c r="Z40" s="23">
        <v>-100</v>
      </c>
      <c r="AA40" s="20">
        <v>4823000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499997</v>
      </c>
      <c r="Y41" s="22">
        <v>-499997</v>
      </c>
      <c r="Z41" s="23">
        <v>-100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2000000</v>
      </c>
      <c r="F42" s="22">
        <v>2000000</v>
      </c>
      <c r="G42" s="22">
        <v>249167</v>
      </c>
      <c r="H42" s="22">
        <v>249231</v>
      </c>
      <c r="I42" s="22"/>
      <c r="J42" s="22">
        <v>498398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498398</v>
      </c>
      <c r="X42" s="22">
        <v>495000</v>
      </c>
      <c r="Y42" s="22">
        <v>3398</v>
      </c>
      <c r="Z42" s="23">
        <v>0.68646464646464644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91007</v>
      </c>
      <c r="F45" s="22">
        <v>91007</v>
      </c>
      <c r="G45" s="22">
        <v>9093</v>
      </c>
      <c r="H45" s="22">
        <v>6424</v>
      </c>
      <c r="I45" s="22">
        <v>6557</v>
      </c>
      <c r="J45" s="22">
        <v>22074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22074</v>
      </c>
      <c r="X45" s="22">
        <v>22760</v>
      </c>
      <c r="Y45" s="22">
        <v>-686</v>
      </c>
      <c r="Z45" s="23">
        <v>-3.0140597539543057</v>
      </c>
      <c r="AA45" s="20">
        <v>91007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14175864</v>
      </c>
      <c r="F47" s="22">
        <v>14175864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3543966</v>
      </c>
      <c r="Y47" s="22">
        <v>-3543966</v>
      </c>
      <c r="Z47" s="23">
        <v>-100</v>
      </c>
      <c r="AA47" s="20">
        <v>14175864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116694189</v>
      </c>
      <c r="F48" s="31">
        <f t="shared" si="1"/>
        <v>116694189</v>
      </c>
      <c r="G48" s="31">
        <f t="shared" si="1"/>
        <v>1432717</v>
      </c>
      <c r="H48" s="31">
        <f t="shared" si="1"/>
        <v>5483931</v>
      </c>
      <c r="I48" s="31">
        <f t="shared" si="1"/>
        <v>11933996</v>
      </c>
      <c r="J48" s="31">
        <f t="shared" si="1"/>
        <v>18850644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18850644</v>
      </c>
      <c r="X48" s="31">
        <f t="shared" si="1"/>
        <v>29168548</v>
      </c>
      <c r="Y48" s="31">
        <f t="shared" si="1"/>
        <v>-10317904</v>
      </c>
      <c r="Z48" s="32">
        <f>+IF(X48&lt;&gt;0,+(Y48/X48)*100,0)</f>
        <v>-35.373389172474404</v>
      </c>
      <c r="AA48" s="29">
        <f>SUM(AA35:AA47)</f>
        <v>116694189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1820570</v>
      </c>
      <c r="F49" s="41">
        <f t="shared" si="2"/>
        <v>1820570</v>
      </c>
      <c r="G49" s="41">
        <f t="shared" si="2"/>
        <v>4025948</v>
      </c>
      <c r="H49" s="41">
        <f t="shared" si="2"/>
        <v>309354</v>
      </c>
      <c r="I49" s="41">
        <f t="shared" si="2"/>
        <v>-5579393</v>
      </c>
      <c r="J49" s="41">
        <f t="shared" si="2"/>
        <v>-1244091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-1244091</v>
      </c>
      <c r="X49" s="41">
        <f t="shared" si="2"/>
        <v>5526634</v>
      </c>
      <c r="Y49" s="41">
        <f t="shared" si="2"/>
        <v>-6770725</v>
      </c>
      <c r="Z49" s="42">
        <f>+IF(X49&lt;&gt;0,+(Y49/X49)*100,0)</f>
        <v>-122.51082666230475</v>
      </c>
      <c r="AA49" s="39">
        <f>+AA33-AA48</f>
        <v>1820570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22730000</v>
      </c>
      <c r="F50" s="22">
        <v>22730000</v>
      </c>
      <c r="G50" s="22"/>
      <c r="H50" s="22"/>
      <c r="I50" s="22">
        <v>822570</v>
      </c>
      <c r="J50" s="22">
        <v>822570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822570</v>
      </c>
      <c r="X50" s="22">
        <v>10000000</v>
      </c>
      <c r="Y50" s="22">
        <v>-9177430</v>
      </c>
      <c r="Z50" s="23">
        <v>-91.774299999999997</v>
      </c>
      <c r="AA50" s="20">
        <v>22730000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24550570</v>
      </c>
      <c r="F52" s="50">
        <f t="shared" si="3"/>
        <v>24550570</v>
      </c>
      <c r="G52" s="50">
        <f t="shared" si="3"/>
        <v>4025948</v>
      </c>
      <c r="H52" s="50">
        <f t="shared" si="3"/>
        <v>309354</v>
      </c>
      <c r="I52" s="50">
        <f t="shared" si="3"/>
        <v>-4756823</v>
      </c>
      <c r="J52" s="50">
        <f t="shared" si="3"/>
        <v>-421521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-421521</v>
      </c>
      <c r="X52" s="50">
        <f t="shared" si="3"/>
        <v>15526634</v>
      </c>
      <c r="Y52" s="50">
        <f t="shared" si="3"/>
        <v>-15948155</v>
      </c>
      <c r="Z52" s="51">
        <f>+IF(X52&lt;&gt;0,+(Y52/X52)*100,0)</f>
        <v>-102.71482537683312</v>
      </c>
      <c r="AA52" s="48">
        <f>SUM(AA49:AA51)</f>
        <v>24550570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24550570</v>
      </c>
      <c r="F54" s="56">
        <f t="shared" si="4"/>
        <v>24550570</v>
      </c>
      <c r="G54" s="56">
        <f t="shared" si="4"/>
        <v>4025948</v>
      </c>
      <c r="H54" s="56">
        <f t="shared" si="4"/>
        <v>309354</v>
      </c>
      <c r="I54" s="56">
        <f t="shared" si="4"/>
        <v>-4756823</v>
      </c>
      <c r="J54" s="56">
        <f t="shared" si="4"/>
        <v>-421521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-421521</v>
      </c>
      <c r="X54" s="56">
        <f t="shared" si="4"/>
        <v>15526634</v>
      </c>
      <c r="Y54" s="56">
        <f t="shared" si="4"/>
        <v>-15948155</v>
      </c>
      <c r="Z54" s="57">
        <f>+IF(X54&lt;&gt;0,+(Y54/X54)*100,0)</f>
        <v>-102.71482537683312</v>
      </c>
      <c r="AA54" s="54">
        <f>+AA52-AA53</f>
        <v>24550570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24550570</v>
      </c>
      <c r="F57" s="50">
        <f t="shared" si="5"/>
        <v>24550570</v>
      </c>
      <c r="G57" s="50">
        <f t="shared" si="5"/>
        <v>4025948</v>
      </c>
      <c r="H57" s="50">
        <f t="shared" si="5"/>
        <v>309354</v>
      </c>
      <c r="I57" s="50">
        <f t="shared" si="5"/>
        <v>-4756823</v>
      </c>
      <c r="J57" s="50">
        <f t="shared" si="5"/>
        <v>-421521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-421521</v>
      </c>
      <c r="X57" s="50">
        <f t="shared" si="5"/>
        <v>15526634</v>
      </c>
      <c r="Y57" s="50">
        <f t="shared" si="5"/>
        <v>-15948155</v>
      </c>
      <c r="Z57" s="51">
        <f>+IF(X57&lt;&gt;0,+(Y57/X57)*100,0)</f>
        <v>-102.71482537683312</v>
      </c>
      <c r="AA57" s="48">
        <f>SUM(AA54:AA56)</f>
        <v>24550570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24550570</v>
      </c>
      <c r="F60" s="67">
        <f t="shared" si="6"/>
        <v>24550570</v>
      </c>
      <c r="G60" s="67">
        <f t="shared" si="6"/>
        <v>4025948</v>
      </c>
      <c r="H60" s="67">
        <f t="shared" si="6"/>
        <v>309354</v>
      </c>
      <c r="I60" s="67">
        <f t="shared" si="6"/>
        <v>-4756823</v>
      </c>
      <c r="J60" s="67">
        <f t="shared" si="6"/>
        <v>-421521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-421521</v>
      </c>
      <c r="X60" s="67">
        <f t="shared" si="6"/>
        <v>15526634</v>
      </c>
      <c r="Y60" s="67">
        <f t="shared" si="6"/>
        <v>-15948155</v>
      </c>
      <c r="Z60" s="68">
        <f>+IF(X60&lt;&gt;0,+(Y60/X60)*100,0)</f>
        <v>-102.71482537683312</v>
      </c>
      <c r="AA60" s="65">
        <f>SUM(AA57:AA59)</f>
        <v>24550570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86863803</v>
      </c>
      <c r="D7" s="20"/>
      <c r="E7" s="21">
        <v>70841256</v>
      </c>
      <c r="F7" s="22">
        <v>70841256</v>
      </c>
      <c r="G7" s="22">
        <v>8024859</v>
      </c>
      <c r="H7" s="22">
        <v>9001093</v>
      </c>
      <c r="I7" s="22">
        <v>8473684</v>
      </c>
      <c r="J7" s="22">
        <v>25499636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25499636</v>
      </c>
      <c r="X7" s="22">
        <v>17710314</v>
      </c>
      <c r="Y7" s="22">
        <v>7789322</v>
      </c>
      <c r="Z7" s="23">
        <v>43.981840186458584</v>
      </c>
      <c r="AA7" s="20">
        <v>70841256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15946639</v>
      </c>
      <c r="D13" s="20"/>
      <c r="E13" s="21">
        <v>22056624</v>
      </c>
      <c r="F13" s="22">
        <v>22056624</v>
      </c>
      <c r="G13" s="22">
        <v>652904</v>
      </c>
      <c r="H13" s="22">
        <v>636727</v>
      </c>
      <c r="I13" s="22">
        <v>644270</v>
      </c>
      <c r="J13" s="22">
        <v>1933901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1933901</v>
      </c>
      <c r="X13" s="22">
        <v>5514156</v>
      </c>
      <c r="Y13" s="22">
        <v>-3580255</v>
      </c>
      <c r="Z13" s="23">
        <v>-64.928431477092772</v>
      </c>
      <c r="AA13" s="20">
        <v>22056624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58412360</v>
      </c>
      <c r="D26" s="20"/>
      <c r="E26" s="21">
        <v>65355000</v>
      </c>
      <c r="F26" s="22">
        <v>65355000</v>
      </c>
      <c r="G26" s="22">
        <v>27231191</v>
      </c>
      <c r="H26" s="22"/>
      <c r="I26" s="22"/>
      <c r="J26" s="22">
        <v>27231191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27231191</v>
      </c>
      <c r="X26" s="22">
        <v>27227000</v>
      </c>
      <c r="Y26" s="22">
        <v>4191</v>
      </c>
      <c r="Z26" s="23">
        <v>1.5392808609101262E-2</v>
      </c>
      <c r="AA26" s="20">
        <v>65355000</v>
      </c>
    </row>
    <row r="27" spans="1:27" x14ac:dyDescent="0.25">
      <c r="A27" s="19" t="s">
        <v>40</v>
      </c>
      <c r="B27" s="15" t="s">
        <v>32</v>
      </c>
      <c r="C27" s="20">
        <v>168503</v>
      </c>
      <c r="D27" s="20"/>
      <c r="E27" s="21">
        <v>9152856</v>
      </c>
      <c r="F27" s="22">
        <v>9152856</v>
      </c>
      <c r="G27" s="22">
        <v>831401</v>
      </c>
      <c r="H27" s="22">
        <v>831340</v>
      </c>
      <c r="I27" s="22">
        <v>846198</v>
      </c>
      <c r="J27" s="22">
        <v>2508939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2508939</v>
      </c>
      <c r="X27" s="22">
        <v>2288214</v>
      </c>
      <c r="Y27" s="22">
        <v>220725</v>
      </c>
      <c r="Z27" s="23">
        <v>9.6461694579265753</v>
      </c>
      <c r="AA27" s="20">
        <v>9152856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882422</v>
      </c>
      <c r="D29" s="20"/>
      <c r="E29" s="21">
        <v>2227692</v>
      </c>
      <c r="F29" s="22">
        <v>2227692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556923</v>
      </c>
      <c r="Y29" s="22">
        <v>-556923</v>
      </c>
      <c r="Z29" s="23">
        <v>-100</v>
      </c>
      <c r="AA29" s="20">
        <v>2227692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32000004</v>
      </c>
      <c r="F31" s="22">
        <v>32000004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8000001</v>
      </c>
      <c r="Y31" s="22">
        <v>-8000001</v>
      </c>
      <c r="Z31" s="23">
        <v>-100</v>
      </c>
      <c r="AA31" s="20">
        <v>32000004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162273727</v>
      </c>
      <c r="D33" s="29">
        <f t="shared" ref="D33:Y33" si="0">SUM(D6:D32)</f>
        <v>0</v>
      </c>
      <c r="E33" s="30">
        <f t="shared" si="0"/>
        <v>201633432</v>
      </c>
      <c r="F33" s="31">
        <f t="shared" si="0"/>
        <v>201633432</v>
      </c>
      <c r="G33" s="31">
        <f t="shared" si="0"/>
        <v>36740355</v>
      </c>
      <c r="H33" s="31">
        <f t="shared" si="0"/>
        <v>10469160</v>
      </c>
      <c r="I33" s="31">
        <f t="shared" si="0"/>
        <v>9964152</v>
      </c>
      <c r="J33" s="31">
        <f t="shared" si="0"/>
        <v>57173667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57173667</v>
      </c>
      <c r="X33" s="31">
        <f t="shared" si="0"/>
        <v>61296608</v>
      </c>
      <c r="Y33" s="31">
        <f t="shared" si="0"/>
        <v>-4122941</v>
      </c>
      <c r="Z33" s="32">
        <f>+IF(X33&lt;&gt;0,+(Y33/X33)*100,0)</f>
        <v>-6.7262139529808893</v>
      </c>
      <c r="AA33" s="29">
        <f>SUM(AA6:AA32)</f>
        <v>201633432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27377243</v>
      </c>
      <c r="D35" s="20"/>
      <c r="E35" s="21">
        <v>29380044</v>
      </c>
      <c r="F35" s="22">
        <v>29380044</v>
      </c>
      <c r="G35" s="22">
        <v>2359715</v>
      </c>
      <c r="H35" s="22">
        <v>2394571</v>
      </c>
      <c r="I35" s="22">
        <v>2440677</v>
      </c>
      <c r="J35" s="22">
        <v>7194963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7194963</v>
      </c>
      <c r="X35" s="22">
        <v>7345011</v>
      </c>
      <c r="Y35" s="22">
        <v>-150048</v>
      </c>
      <c r="Z35" s="23">
        <v>-2.0428560283980515</v>
      </c>
      <c r="AA35" s="20">
        <v>29380044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11546396</v>
      </c>
      <c r="D38" s="20"/>
      <c r="E38" s="21">
        <v>37559988</v>
      </c>
      <c r="F38" s="22">
        <v>37559988</v>
      </c>
      <c r="G38" s="22">
        <v>1059358</v>
      </c>
      <c r="H38" s="22">
        <v>368714</v>
      </c>
      <c r="I38" s="22">
        <v>2411528</v>
      </c>
      <c r="J38" s="22">
        <v>3839600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3839600</v>
      </c>
      <c r="X38" s="22">
        <v>9389997</v>
      </c>
      <c r="Y38" s="22">
        <v>-5550397</v>
      </c>
      <c r="Z38" s="23">
        <v>-59.109678096808757</v>
      </c>
      <c r="AA38" s="20">
        <v>37559988</v>
      </c>
    </row>
    <row r="39" spans="1:27" x14ac:dyDescent="0.25">
      <c r="A39" s="19" t="s">
        <v>65</v>
      </c>
      <c r="B39" s="15" t="s">
        <v>32</v>
      </c>
      <c r="C39" s="20">
        <v>-679345</v>
      </c>
      <c r="D39" s="20"/>
      <c r="E39" s="21">
        <v>50437392</v>
      </c>
      <c r="F39" s="22">
        <v>50437392</v>
      </c>
      <c r="G39" s="22"/>
      <c r="H39" s="22"/>
      <c r="I39" s="22">
        <v>12609348</v>
      </c>
      <c r="J39" s="22">
        <v>12609348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12609348</v>
      </c>
      <c r="X39" s="22">
        <v>12609348</v>
      </c>
      <c r="Y39" s="22"/>
      <c r="Z39" s="23"/>
      <c r="AA39" s="20">
        <v>50437392</v>
      </c>
    </row>
    <row r="40" spans="1:27" x14ac:dyDescent="0.25">
      <c r="A40" s="19" t="s">
        <v>66</v>
      </c>
      <c r="B40" s="15" t="s">
        <v>32</v>
      </c>
      <c r="C40" s="20">
        <v>33362187</v>
      </c>
      <c r="D40" s="20"/>
      <c r="E40" s="21">
        <v>38465688</v>
      </c>
      <c r="F40" s="22">
        <v>38465688</v>
      </c>
      <c r="G40" s="22">
        <v>3097216</v>
      </c>
      <c r="H40" s="22">
        <v>3097216</v>
      </c>
      <c r="I40" s="22">
        <v>2997309</v>
      </c>
      <c r="J40" s="22">
        <v>9191741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9191741</v>
      </c>
      <c r="X40" s="22">
        <v>9616422</v>
      </c>
      <c r="Y40" s="22">
        <v>-424681</v>
      </c>
      <c r="Z40" s="23">
        <v>-4.4162059443730737</v>
      </c>
      <c r="AA40" s="20">
        <v>38465688</v>
      </c>
    </row>
    <row r="41" spans="1:27" x14ac:dyDescent="0.25">
      <c r="A41" s="19" t="s">
        <v>40</v>
      </c>
      <c r="B41" s="15" t="s">
        <v>32</v>
      </c>
      <c r="C41" s="20">
        <v>25643</v>
      </c>
      <c r="D41" s="20"/>
      <c r="E41" s="21"/>
      <c r="F41" s="22"/>
      <c r="G41" s="22">
        <v>47218</v>
      </c>
      <c r="H41" s="22"/>
      <c r="I41" s="22"/>
      <c r="J41" s="22">
        <v>47218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47218</v>
      </c>
      <c r="X41" s="22"/>
      <c r="Y41" s="22">
        <v>47218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1301731</v>
      </c>
      <c r="D42" s="20"/>
      <c r="E42" s="21">
        <v>3799992</v>
      </c>
      <c r="F42" s="22">
        <v>3799992</v>
      </c>
      <c r="G42" s="22">
        <v>57</v>
      </c>
      <c r="H42" s="22">
        <v>121562</v>
      </c>
      <c r="I42" s="22">
        <v>26379</v>
      </c>
      <c r="J42" s="22">
        <v>147998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147998</v>
      </c>
      <c r="X42" s="22">
        <v>949998</v>
      </c>
      <c r="Y42" s="22">
        <v>-802000</v>
      </c>
      <c r="Z42" s="23">
        <v>-84.421230360484969</v>
      </c>
      <c r="AA42" s="20">
        <v>3799992</v>
      </c>
    </row>
    <row r="43" spans="1:27" x14ac:dyDescent="0.25">
      <c r="A43" s="19" t="s">
        <v>68</v>
      </c>
      <c r="B43" s="15" t="s">
        <v>32</v>
      </c>
      <c r="C43" s="20">
        <v>12304764</v>
      </c>
      <c r="D43" s="20"/>
      <c r="E43" s="21"/>
      <c r="F43" s="22"/>
      <c r="G43" s="22">
        <v>321505</v>
      </c>
      <c r="H43" s="22">
        <v>552284</v>
      </c>
      <c r="I43" s="22">
        <v>744893</v>
      </c>
      <c r="J43" s="22">
        <v>1618682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1618682</v>
      </c>
      <c r="X43" s="22"/>
      <c r="Y43" s="22">
        <v>1618682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17955053</v>
      </c>
      <c r="D44" s="20"/>
      <c r="E44" s="21">
        <v>15767676</v>
      </c>
      <c r="F44" s="22">
        <v>15767676</v>
      </c>
      <c r="G44" s="22">
        <v>6488672</v>
      </c>
      <c r="H44" s="22">
        <v>6647974</v>
      </c>
      <c r="I44" s="22">
        <v>4857207</v>
      </c>
      <c r="J44" s="22">
        <v>17993853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17993853</v>
      </c>
      <c r="X44" s="22">
        <v>3941919</v>
      </c>
      <c r="Y44" s="22">
        <v>14051934</v>
      </c>
      <c r="Z44" s="23">
        <v>356.47444810509808</v>
      </c>
      <c r="AA44" s="20">
        <v>15767676</v>
      </c>
    </row>
    <row r="45" spans="1:27" x14ac:dyDescent="0.25">
      <c r="A45" s="19" t="s">
        <v>70</v>
      </c>
      <c r="B45" s="15" t="s">
        <v>32</v>
      </c>
      <c r="C45" s="20">
        <v>17782287</v>
      </c>
      <c r="D45" s="20"/>
      <c r="E45" s="21">
        <v>7810512</v>
      </c>
      <c r="F45" s="22">
        <v>7810512</v>
      </c>
      <c r="G45" s="22">
        <v>22549</v>
      </c>
      <c r="H45" s="22">
        <v>2223125</v>
      </c>
      <c r="I45" s="22">
        <v>168592</v>
      </c>
      <c r="J45" s="22">
        <v>2414266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2414266</v>
      </c>
      <c r="X45" s="22">
        <v>1952628</v>
      </c>
      <c r="Y45" s="22">
        <v>461638</v>
      </c>
      <c r="Z45" s="23">
        <v>23.641881607761437</v>
      </c>
      <c r="AA45" s="20">
        <v>7810512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120975959</v>
      </c>
      <c r="D48" s="29">
        <f t="shared" ref="D48:Y48" si="1">SUM(D35:D47)</f>
        <v>0</v>
      </c>
      <c r="E48" s="30">
        <f t="shared" si="1"/>
        <v>183221292</v>
      </c>
      <c r="F48" s="31">
        <f t="shared" si="1"/>
        <v>183221292</v>
      </c>
      <c r="G48" s="31">
        <f t="shared" si="1"/>
        <v>13396290</v>
      </c>
      <c r="H48" s="31">
        <f t="shared" si="1"/>
        <v>15405446</v>
      </c>
      <c r="I48" s="31">
        <f t="shared" si="1"/>
        <v>26255933</v>
      </c>
      <c r="J48" s="31">
        <f t="shared" si="1"/>
        <v>55057669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55057669</v>
      </c>
      <c r="X48" s="31">
        <f t="shared" si="1"/>
        <v>45805323</v>
      </c>
      <c r="Y48" s="31">
        <f t="shared" si="1"/>
        <v>9252346</v>
      </c>
      <c r="Z48" s="32">
        <f>+IF(X48&lt;&gt;0,+(Y48/X48)*100,0)</f>
        <v>20.199281205810948</v>
      </c>
      <c r="AA48" s="29">
        <f>SUM(AA35:AA47)</f>
        <v>183221292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41297768</v>
      </c>
      <c r="D49" s="39">
        <f t="shared" si="2"/>
        <v>0</v>
      </c>
      <c r="E49" s="40">
        <f t="shared" si="2"/>
        <v>18412140</v>
      </c>
      <c r="F49" s="41">
        <f t="shared" si="2"/>
        <v>18412140</v>
      </c>
      <c r="G49" s="41">
        <f t="shared" si="2"/>
        <v>23344065</v>
      </c>
      <c r="H49" s="41">
        <f t="shared" si="2"/>
        <v>-4936286</v>
      </c>
      <c r="I49" s="41">
        <f t="shared" si="2"/>
        <v>-16291781</v>
      </c>
      <c r="J49" s="41">
        <f t="shared" si="2"/>
        <v>2115998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2115998</v>
      </c>
      <c r="X49" s="41">
        <f t="shared" si="2"/>
        <v>15491285</v>
      </c>
      <c r="Y49" s="41">
        <f t="shared" si="2"/>
        <v>-13375287</v>
      </c>
      <c r="Z49" s="42">
        <f>+IF(X49&lt;&gt;0,+(Y49/X49)*100,0)</f>
        <v>-86.340719959641817</v>
      </c>
      <c r="AA49" s="39">
        <f>+AA33-AA48</f>
        <v>18412140</v>
      </c>
    </row>
    <row r="50" spans="1:27" x14ac:dyDescent="0.25">
      <c r="A50" s="43" t="s">
        <v>75</v>
      </c>
      <c r="B50" s="15" t="s">
        <v>32</v>
      </c>
      <c r="C50" s="20">
        <v>100592350</v>
      </c>
      <c r="D50" s="20"/>
      <c r="E50" s="21">
        <v>88770000</v>
      </c>
      <c r="F50" s="22">
        <v>88770000</v>
      </c>
      <c r="G50" s="22">
        <v>18955903</v>
      </c>
      <c r="H50" s="22">
        <v>3439045</v>
      </c>
      <c r="I50" s="22">
        <v>23055801</v>
      </c>
      <c r="J50" s="22">
        <v>45450749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45450749</v>
      </c>
      <c r="X50" s="22">
        <v>25299000</v>
      </c>
      <c r="Y50" s="22">
        <v>20151749</v>
      </c>
      <c r="Z50" s="23">
        <v>79.654330210680271</v>
      </c>
      <c r="AA50" s="20">
        <v>88770000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141890118</v>
      </c>
      <c r="D52" s="48">
        <f t="shared" si="3"/>
        <v>0</v>
      </c>
      <c r="E52" s="49">
        <f t="shared" si="3"/>
        <v>107182140</v>
      </c>
      <c r="F52" s="50">
        <f t="shared" si="3"/>
        <v>107182140</v>
      </c>
      <c r="G52" s="50">
        <f t="shared" si="3"/>
        <v>42299968</v>
      </c>
      <c r="H52" s="50">
        <f t="shared" si="3"/>
        <v>-1497241</v>
      </c>
      <c r="I52" s="50">
        <f t="shared" si="3"/>
        <v>6764020</v>
      </c>
      <c r="J52" s="50">
        <f t="shared" si="3"/>
        <v>47566747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47566747</v>
      </c>
      <c r="X52" s="50">
        <f t="shared" si="3"/>
        <v>40790285</v>
      </c>
      <c r="Y52" s="50">
        <f t="shared" si="3"/>
        <v>6776462</v>
      </c>
      <c r="Z52" s="51">
        <f>+IF(X52&lt;&gt;0,+(Y52/X52)*100,0)</f>
        <v>16.612931240857964</v>
      </c>
      <c r="AA52" s="48">
        <f>SUM(AA49:AA51)</f>
        <v>107182140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141890118</v>
      </c>
      <c r="D54" s="54">
        <f>+D52-D53</f>
        <v>0</v>
      </c>
      <c r="E54" s="55">
        <f t="shared" si="4"/>
        <v>107182140</v>
      </c>
      <c r="F54" s="56">
        <f t="shared" si="4"/>
        <v>107182140</v>
      </c>
      <c r="G54" s="56">
        <f t="shared" si="4"/>
        <v>42299968</v>
      </c>
      <c r="H54" s="56">
        <f t="shared" si="4"/>
        <v>-1497241</v>
      </c>
      <c r="I54" s="56">
        <f t="shared" si="4"/>
        <v>6764020</v>
      </c>
      <c r="J54" s="56">
        <f t="shared" si="4"/>
        <v>47566747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47566747</v>
      </c>
      <c r="X54" s="56">
        <f t="shared" si="4"/>
        <v>40790285</v>
      </c>
      <c r="Y54" s="56">
        <f t="shared" si="4"/>
        <v>6776462</v>
      </c>
      <c r="Z54" s="57">
        <f>+IF(X54&lt;&gt;0,+(Y54/X54)*100,0)</f>
        <v>16.612931240857964</v>
      </c>
      <c r="AA54" s="54">
        <f>+AA52-AA53</f>
        <v>107182140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141890118</v>
      </c>
      <c r="D57" s="48">
        <f>SUM(D54:D56)</f>
        <v>0</v>
      </c>
      <c r="E57" s="49">
        <f t="shared" si="5"/>
        <v>107182140</v>
      </c>
      <c r="F57" s="50">
        <f t="shared" si="5"/>
        <v>107182140</v>
      </c>
      <c r="G57" s="50">
        <f t="shared" si="5"/>
        <v>42299968</v>
      </c>
      <c r="H57" s="50">
        <f t="shared" si="5"/>
        <v>-1497241</v>
      </c>
      <c r="I57" s="50">
        <f t="shared" si="5"/>
        <v>6764020</v>
      </c>
      <c r="J57" s="50">
        <f t="shared" si="5"/>
        <v>47566747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47566747</v>
      </c>
      <c r="X57" s="50">
        <f t="shared" si="5"/>
        <v>40790285</v>
      </c>
      <c r="Y57" s="50">
        <f t="shared" si="5"/>
        <v>6776462</v>
      </c>
      <c r="Z57" s="51">
        <f>+IF(X57&lt;&gt;0,+(Y57/X57)*100,0)</f>
        <v>16.612931240857964</v>
      </c>
      <c r="AA57" s="48">
        <f>SUM(AA54:AA56)</f>
        <v>107182140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5872</v>
      </c>
      <c r="H59" s="22">
        <v>5865</v>
      </c>
      <c r="I59" s="26">
        <v>5853</v>
      </c>
      <c r="J59" s="22">
        <v>17590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17590</v>
      </c>
      <c r="X59" s="22"/>
      <c r="Y59" s="22">
        <v>17590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141890118</v>
      </c>
      <c r="D60" s="65">
        <f>SUM(D57:D59)</f>
        <v>0</v>
      </c>
      <c r="E60" s="66">
        <f t="shared" si="6"/>
        <v>107182140</v>
      </c>
      <c r="F60" s="67">
        <f t="shared" si="6"/>
        <v>107182140</v>
      </c>
      <c r="G60" s="67">
        <f t="shared" si="6"/>
        <v>42305840</v>
      </c>
      <c r="H60" s="67">
        <f t="shared" si="6"/>
        <v>-1491376</v>
      </c>
      <c r="I60" s="67">
        <f t="shared" si="6"/>
        <v>6769873</v>
      </c>
      <c r="J60" s="67">
        <f t="shared" si="6"/>
        <v>47584337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47584337</v>
      </c>
      <c r="X60" s="67">
        <f t="shared" si="6"/>
        <v>40790285</v>
      </c>
      <c r="Y60" s="67">
        <f t="shared" si="6"/>
        <v>6794052</v>
      </c>
      <c r="Z60" s="68">
        <f>+IF(X60&lt;&gt;0,+(Y60/X60)*100,0)</f>
        <v>16.656054254095061</v>
      </c>
      <c r="AA60" s="65">
        <f>SUM(AA57:AA59)</f>
        <v>107182140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76863927</v>
      </c>
      <c r="D7" s="20"/>
      <c r="E7" s="21">
        <v>81496569</v>
      </c>
      <c r="F7" s="22">
        <v>81496569</v>
      </c>
      <c r="G7" s="22">
        <v>5847615</v>
      </c>
      <c r="H7" s="22">
        <v>6451914</v>
      </c>
      <c r="I7" s="22">
        <v>6290006</v>
      </c>
      <c r="J7" s="22">
        <v>18589535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18589535</v>
      </c>
      <c r="X7" s="22">
        <v>20374134</v>
      </c>
      <c r="Y7" s="22">
        <v>-1784599</v>
      </c>
      <c r="Z7" s="23">
        <v>-8.7591403884945489</v>
      </c>
      <c r="AA7" s="20">
        <v>81496569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36138135</v>
      </c>
      <c r="D13" s="20"/>
      <c r="E13" s="21">
        <v>38461802</v>
      </c>
      <c r="F13" s="22">
        <v>38461802</v>
      </c>
      <c r="G13" s="22">
        <v>3043500</v>
      </c>
      <c r="H13" s="22">
        <v>3005476</v>
      </c>
      <c r="I13" s="22">
        <v>2720462</v>
      </c>
      <c r="J13" s="22">
        <v>8769438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8769438</v>
      </c>
      <c r="X13" s="22">
        <v>9615450</v>
      </c>
      <c r="Y13" s="22">
        <v>-846012</v>
      </c>
      <c r="Z13" s="23">
        <v>-8.7984649704382001</v>
      </c>
      <c r="AA13" s="20">
        <v>38461802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12949200</v>
      </c>
      <c r="D26" s="20"/>
      <c r="E26" s="21">
        <v>14110800</v>
      </c>
      <c r="F26" s="22">
        <v>14110800</v>
      </c>
      <c r="G26" s="22">
        <v>14110800</v>
      </c>
      <c r="H26" s="22"/>
      <c r="I26" s="22"/>
      <c r="J26" s="22">
        <v>14110800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14110800</v>
      </c>
      <c r="X26" s="22">
        <v>3527700</v>
      </c>
      <c r="Y26" s="22">
        <v>10583100</v>
      </c>
      <c r="Z26" s="23">
        <v>300</v>
      </c>
      <c r="AA26" s="20">
        <v>14110800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1361274</v>
      </c>
      <c r="D29" s="20"/>
      <c r="E29" s="21">
        <v>1436566</v>
      </c>
      <c r="F29" s="22">
        <v>1436566</v>
      </c>
      <c r="G29" s="22">
        <v>109112</v>
      </c>
      <c r="H29" s="22">
        <v>113593</v>
      </c>
      <c r="I29" s="22">
        <v>117244</v>
      </c>
      <c r="J29" s="22">
        <v>339949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339949</v>
      </c>
      <c r="X29" s="22">
        <v>359139</v>
      </c>
      <c r="Y29" s="22">
        <v>-19190</v>
      </c>
      <c r="Z29" s="23">
        <v>-5.3433350318400397</v>
      </c>
      <c r="AA29" s="20">
        <v>1436566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127312536</v>
      </c>
      <c r="D33" s="29">
        <f t="shared" ref="D33:Y33" si="0">SUM(D6:D32)</f>
        <v>0</v>
      </c>
      <c r="E33" s="30">
        <f t="shared" si="0"/>
        <v>135505737</v>
      </c>
      <c r="F33" s="31">
        <f t="shared" si="0"/>
        <v>135505737</v>
      </c>
      <c r="G33" s="31">
        <f t="shared" si="0"/>
        <v>23111027</v>
      </c>
      <c r="H33" s="31">
        <f t="shared" si="0"/>
        <v>9570983</v>
      </c>
      <c r="I33" s="31">
        <f t="shared" si="0"/>
        <v>9127712</v>
      </c>
      <c r="J33" s="31">
        <f t="shared" si="0"/>
        <v>41809722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41809722</v>
      </c>
      <c r="X33" s="31">
        <f t="shared" si="0"/>
        <v>33876423</v>
      </c>
      <c r="Y33" s="31">
        <f t="shared" si="0"/>
        <v>7933299</v>
      </c>
      <c r="Z33" s="32">
        <f>+IF(X33&lt;&gt;0,+(Y33/X33)*100,0)</f>
        <v>23.418349097837162</v>
      </c>
      <c r="AA33" s="29">
        <f>SUM(AA6:AA32)</f>
        <v>135505737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24910658</v>
      </c>
      <c r="D35" s="20"/>
      <c r="E35" s="21">
        <v>25799141</v>
      </c>
      <c r="F35" s="22">
        <v>25799141</v>
      </c>
      <c r="G35" s="22">
        <v>2214982</v>
      </c>
      <c r="H35" s="22">
        <v>2383822</v>
      </c>
      <c r="I35" s="22">
        <v>2180469</v>
      </c>
      <c r="J35" s="22">
        <v>6779273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6779273</v>
      </c>
      <c r="X35" s="22">
        <v>6449832</v>
      </c>
      <c r="Y35" s="22">
        <v>329441</v>
      </c>
      <c r="Z35" s="23">
        <v>5.107745442051824</v>
      </c>
      <c r="AA35" s="20">
        <v>25799141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26461500</v>
      </c>
      <c r="D38" s="20"/>
      <c r="E38" s="21">
        <v>3044622</v>
      </c>
      <c r="F38" s="22">
        <v>3044622</v>
      </c>
      <c r="G38" s="22">
        <v>2940851</v>
      </c>
      <c r="H38" s="22">
        <v>3232078</v>
      </c>
      <c r="I38" s="22">
        <v>3008701</v>
      </c>
      <c r="J38" s="22">
        <v>9181630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9181630</v>
      </c>
      <c r="X38" s="22">
        <v>761157</v>
      </c>
      <c r="Y38" s="22">
        <v>8420473</v>
      </c>
      <c r="Z38" s="23">
        <v>1106.2728188796791</v>
      </c>
      <c r="AA38" s="20">
        <v>3044622</v>
      </c>
    </row>
    <row r="39" spans="1:27" x14ac:dyDescent="0.25">
      <c r="A39" s="19" t="s">
        <v>65</v>
      </c>
      <c r="B39" s="15" t="s">
        <v>32</v>
      </c>
      <c r="C39" s="20">
        <v>87530691</v>
      </c>
      <c r="D39" s="20"/>
      <c r="E39" s="21">
        <v>49740769</v>
      </c>
      <c r="F39" s="22">
        <v>49740769</v>
      </c>
      <c r="G39" s="22">
        <v>6510573</v>
      </c>
      <c r="H39" s="22">
        <v>6510573</v>
      </c>
      <c r="I39" s="22">
        <v>6510573</v>
      </c>
      <c r="J39" s="22">
        <v>19531719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19531719</v>
      </c>
      <c r="X39" s="22">
        <v>12435195</v>
      </c>
      <c r="Y39" s="22">
        <v>7096524</v>
      </c>
      <c r="Z39" s="23">
        <v>57.068055627595704</v>
      </c>
      <c r="AA39" s="20">
        <v>49740769</v>
      </c>
    </row>
    <row r="40" spans="1:27" x14ac:dyDescent="0.25">
      <c r="A40" s="19" t="s">
        <v>66</v>
      </c>
      <c r="B40" s="15" t="s">
        <v>32</v>
      </c>
      <c r="C40" s="20">
        <v>12392487</v>
      </c>
      <c r="D40" s="20"/>
      <c r="E40" s="21">
        <v>18020492</v>
      </c>
      <c r="F40" s="22">
        <v>18020492</v>
      </c>
      <c r="G40" s="22">
        <v>1726101</v>
      </c>
      <c r="H40" s="22">
        <v>1726101</v>
      </c>
      <c r="I40" s="22">
        <v>1726101</v>
      </c>
      <c r="J40" s="22">
        <v>5178303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5178303</v>
      </c>
      <c r="X40" s="22">
        <v>4505136</v>
      </c>
      <c r="Y40" s="22">
        <v>673167</v>
      </c>
      <c r="Z40" s="23">
        <v>14.94221262132819</v>
      </c>
      <c r="AA40" s="20">
        <v>18020492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9779250</v>
      </c>
      <c r="D42" s="20"/>
      <c r="E42" s="21">
        <v>7571099</v>
      </c>
      <c r="F42" s="22">
        <v>7571099</v>
      </c>
      <c r="G42" s="22">
        <v>750162</v>
      </c>
      <c r="H42" s="22">
        <v>532981</v>
      </c>
      <c r="I42" s="22">
        <v>756468</v>
      </c>
      <c r="J42" s="22">
        <v>2039611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2039611</v>
      </c>
      <c r="X42" s="22">
        <v>1892778</v>
      </c>
      <c r="Y42" s="22">
        <v>146833</v>
      </c>
      <c r="Z42" s="23">
        <v>7.7575394473097221</v>
      </c>
      <c r="AA42" s="20">
        <v>7571099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169314</v>
      </c>
      <c r="D44" s="20"/>
      <c r="E44" s="21">
        <v>137353</v>
      </c>
      <c r="F44" s="22">
        <v>137353</v>
      </c>
      <c r="G44" s="22">
        <v>26371</v>
      </c>
      <c r="H44" s="22">
        <v>38877</v>
      </c>
      <c r="I44" s="22">
        <v>47440541</v>
      </c>
      <c r="J44" s="22">
        <v>47505789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47505789</v>
      </c>
      <c r="X44" s="22">
        <v>34341</v>
      </c>
      <c r="Y44" s="22">
        <v>47471448</v>
      </c>
      <c r="Z44" s="23">
        <v>138235.48527998602</v>
      </c>
      <c r="AA44" s="20">
        <v>137353</v>
      </c>
    </row>
    <row r="45" spans="1:27" x14ac:dyDescent="0.25">
      <c r="A45" s="19" t="s">
        <v>70</v>
      </c>
      <c r="B45" s="15" t="s">
        <v>32</v>
      </c>
      <c r="C45" s="20">
        <v>222860</v>
      </c>
      <c r="D45" s="20"/>
      <c r="E45" s="21">
        <v>209771</v>
      </c>
      <c r="F45" s="22">
        <v>209771</v>
      </c>
      <c r="G45" s="22">
        <v>19759</v>
      </c>
      <c r="H45" s="22">
        <v>21446</v>
      </c>
      <c r="I45" s="22">
        <v>19412</v>
      </c>
      <c r="J45" s="22">
        <v>60617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60617</v>
      </c>
      <c r="X45" s="22">
        <v>52446</v>
      </c>
      <c r="Y45" s="22">
        <v>8171</v>
      </c>
      <c r="Z45" s="23">
        <v>15.579834496434428</v>
      </c>
      <c r="AA45" s="20">
        <v>209771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161466760</v>
      </c>
      <c r="D48" s="29">
        <f t="shared" ref="D48:Y48" si="1">SUM(D35:D47)</f>
        <v>0</v>
      </c>
      <c r="E48" s="30">
        <f t="shared" si="1"/>
        <v>104523247</v>
      </c>
      <c r="F48" s="31">
        <f t="shared" si="1"/>
        <v>104523247</v>
      </c>
      <c r="G48" s="31">
        <f t="shared" si="1"/>
        <v>14188799</v>
      </c>
      <c r="H48" s="31">
        <f t="shared" si="1"/>
        <v>14445878</v>
      </c>
      <c r="I48" s="31">
        <f t="shared" si="1"/>
        <v>61642265</v>
      </c>
      <c r="J48" s="31">
        <f t="shared" si="1"/>
        <v>90276942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90276942</v>
      </c>
      <c r="X48" s="31">
        <f t="shared" si="1"/>
        <v>26130885</v>
      </c>
      <c r="Y48" s="31">
        <f t="shared" si="1"/>
        <v>64146057</v>
      </c>
      <c r="Z48" s="32">
        <f>+IF(X48&lt;&gt;0,+(Y48/X48)*100,0)</f>
        <v>245.47984884553279</v>
      </c>
      <c r="AA48" s="29">
        <f>SUM(AA35:AA47)</f>
        <v>104523247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-34154224</v>
      </c>
      <c r="D49" s="39">
        <f t="shared" si="2"/>
        <v>0</v>
      </c>
      <c r="E49" s="40">
        <f t="shared" si="2"/>
        <v>30982490</v>
      </c>
      <c r="F49" s="41">
        <f t="shared" si="2"/>
        <v>30982490</v>
      </c>
      <c r="G49" s="41">
        <f t="shared" si="2"/>
        <v>8922228</v>
      </c>
      <c r="H49" s="41">
        <f t="shared" si="2"/>
        <v>-4874895</v>
      </c>
      <c r="I49" s="41">
        <f t="shared" si="2"/>
        <v>-52514553</v>
      </c>
      <c r="J49" s="41">
        <f t="shared" si="2"/>
        <v>-48467220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-48467220</v>
      </c>
      <c r="X49" s="41">
        <f t="shared" si="2"/>
        <v>7745538</v>
      </c>
      <c r="Y49" s="41">
        <f t="shared" si="2"/>
        <v>-56212758</v>
      </c>
      <c r="Z49" s="42">
        <f>+IF(X49&lt;&gt;0,+(Y49/X49)*100,0)</f>
        <v>-725.74375078916398</v>
      </c>
      <c r="AA49" s="39">
        <f>+AA33-AA48</f>
        <v>30982490</v>
      </c>
    </row>
    <row r="50" spans="1:27" x14ac:dyDescent="0.25">
      <c r="A50" s="43" t="s">
        <v>75</v>
      </c>
      <c r="B50" s="15" t="s">
        <v>32</v>
      </c>
      <c r="C50" s="20">
        <v>77467885</v>
      </c>
      <c r="D50" s="20"/>
      <c r="E50" s="21">
        <v>60000000</v>
      </c>
      <c r="F50" s="22">
        <v>60000000</v>
      </c>
      <c r="G50" s="22">
        <v>5539764</v>
      </c>
      <c r="H50" s="22">
        <v>12518191</v>
      </c>
      <c r="I50" s="22">
        <v>6761012</v>
      </c>
      <c r="J50" s="22">
        <v>24818967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24818967</v>
      </c>
      <c r="X50" s="22">
        <v>15000000</v>
      </c>
      <c r="Y50" s="22">
        <v>9818967</v>
      </c>
      <c r="Z50" s="23">
        <v>65.459779999999995</v>
      </c>
      <c r="AA50" s="20">
        <v>60000000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43313661</v>
      </c>
      <c r="D52" s="48">
        <f t="shared" si="3"/>
        <v>0</v>
      </c>
      <c r="E52" s="49">
        <f t="shared" si="3"/>
        <v>90982490</v>
      </c>
      <c r="F52" s="50">
        <f t="shared" si="3"/>
        <v>90982490</v>
      </c>
      <c r="G52" s="50">
        <f t="shared" si="3"/>
        <v>14461992</v>
      </c>
      <c r="H52" s="50">
        <f t="shared" si="3"/>
        <v>7643296</v>
      </c>
      <c r="I52" s="50">
        <f t="shared" si="3"/>
        <v>-45753541</v>
      </c>
      <c r="J52" s="50">
        <f t="shared" si="3"/>
        <v>-23648253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-23648253</v>
      </c>
      <c r="X52" s="50">
        <f t="shared" si="3"/>
        <v>22745538</v>
      </c>
      <c r="Y52" s="50">
        <f t="shared" si="3"/>
        <v>-46393791</v>
      </c>
      <c r="Z52" s="51">
        <f>+IF(X52&lt;&gt;0,+(Y52/X52)*100,0)</f>
        <v>-203.96875642158915</v>
      </c>
      <c r="AA52" s="48">
        <f>SUM(AA49:AA51)</f>
        <v>90982490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43313661</v>
      </c>
      <c r="D54" s="54">
        <f>+D52-D53</f>
        <v>0</v>
      </c>
      <c r="E54" s="55">
        <f t="shared" si="4"/>
        <v>90982490</v>
      </c>
      <c r="F54" s="56">
        <f t="shared" si="4"/>
        <v>90982490</v>
      </c>
      <c r="G54" s="56">
        <f t="shared" si="4"/>
        <v>14461992</v>
      </c>
      <c r="H54" s="56">
        <f t="shared" si="4"/>
        <v>7643296</v>
      </c>
      <c r="I54" s="56">
        <f t="shared" si="4"/>
        <v>-45753541</v>
      </c>
      <c r="J54" s="56">
        <f t="shared" si="4"/>
        <v>-23648253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-23648253</v>
      </c>
      <c r="X54" s="56">
        <f t="shared" si="4"/>
        <v>22745538</v>
      </c>
      <c r="Y54" s="56">
        <f t="shared" si="4"/>
        <v>-46393791</v>
      </c>
      <c r="Z54" s="57">
        <f>+IF(X54&lt;&gt;0,+(Y54/X54)*100,0)</f>
        <v>-203.96875642158915</v>
      </c>
      <c r="AA54" s="54">
        <f>+AA52-AA53</f>
        <v>90982490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43313661</v>
      </c>
      <c r="D57" s="48">
        <f>SUM(D54:D56)</f>
        <v>0</v>
      </c>
      <c r="E57" s="49">
        <f t="shared" si="5"/>
        <v>90982490</v>
      </c>
      <c r="F57" s="50">
        <f t="shared" si="5"/>
        <v>90982490</v>
      </c>
      <c r="G57" s="50">
        <f t="shared" si="5"/>
        <v>14461992</v>
      </c>
      <c r="H57" s="50">
        <f t="shared" si="5"/>
        <v>7643296</v>
      </c>
      <c r="I57" s="50">
        <f t="shared" si="5"/>
        <v>-45753541</v>
      </c>
      <c r="J57" s="50">
        <f t="shared" si="5"/>
        <v>-23648253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-23648253</v>
      </c>
      <c r="X57" s="50">
        <f t="shared" si="5"/>
        <v>22745538</v>
      </c>
      <c r="Y57" s="50">
        <f t="shared" si="5"/>
        <v>-46393791</v>
      </c>
      <c r="Z57" s="51">
        <f>+IF(X57&lt;&gt;0,+(Y57/X57)*100,0)</f>
        <v>-203.96875642158915</v>
      </c>
      <c r="AA57" s="48">
        <f>SUM(AA54:AA56)</f>
        <v>90982490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43313661</v>
      </c>
      <c r="D60" s="65">
        <f>SUM(D57:D59)</f>
        <v>0</v>
      </c>
      <c r="E60" s="66">
        <f t="shared" si="6"/>
        <v>90982490</v>
      </c>
      <c r="F60" s="67">
        <f t="shared" si="6"/>
        <v>90982490</v>
      </c>
      <c r="G60" s="67">
        <f t="shared" si="6"/>
        <v>14461992</v>
      </c>
      <c r="H60" s="67">
        <f t="shared" si="6"/>
        <v>7643296</v>
      </c>
      <c r="I60" s="67">
        <f t="shared" si="6"/>
        <v>-45753541</v>
      </c>
      <c r="J60" s="67">
        <f t="shared" si="6"/>
        <v>-23648253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-23648253</v>
      </c>
      <c r="X60" s="67">
        <f t="shared" si="6"/>
        <v>22745538</v>
      </c>
      <c r="Y60" s="67">
        <f t="shared" si="6"/>
        <v>-46393791</v>
      </c>
      <c r="Z60" s="68">
        <f>+IF(X60&lt;&gt;0,+(Y60/X60)*100,0)</f>
        <v>-203.96875642158915</v>
      </c>
      <c r="AA60" s="65">
        <f>SUM(AA57:AA59)</f>
        <v>90982490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90765775</v>
      </c>
      <c r="D7" s="20"/>
      <c r="E7" s="21">
        <v>84060037</v>
      </c>
      <c r="F7" s="22">
        <v>84060037</v>
      </c>
      <c r="G7" s="22">
        <v>6626264</v>
      </c>
      <c r="H7" s="22">
        <v>6538628</v>
      </c>
      <c r="I7" s="22">
        <v>6228062</v>
      </c>
      <c r="J7" s="22">
        <v>19392954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19392954</v>
      </c>
      <c r="X7" s="22">
        <v>18493210</v>
      </c>
      <c r="Y7" s="22">
        <v>899744</v>
      </c>
      <c r="Z7" s="23">
        <v>4.865266765477708</v>
      </c>
      <c r="AA7" s="20">
        <v>84060037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10808459</v>
      </c>
      <c r="D13" s="20"/>
      <c r="E13" s="21">
        <v>42333252</v>
      </c>
      <c r="F13" s="22">
        <v>42333252</v>
      </c>
      <c r="G13" s="22">
        <v>3744764</v>
      </c>
      <c r="H13" s="22">
        <v>3745107</v>
      </c>
      <c r="I13" s="22">
        <v>3794755</v>
      </c>
      <c r="J13" s="22">
        <v>11284626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11284626</v>
      </c>
      <c r="X13" s="22">
        <v>10583313</v>
      </c>
      <c r="Y13" s="22">
        <v>701313</v>
      </c>
      <c r="Z13" s="23">
        <v>6.6265922589646546</v>
      </c>
      <c r="AA13" s="20">
        <v>42333252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44837</v>
      </c>
      <c r="D20" s="20"/>
      <c r="E20" s="21">
        <v>44736</v>
      </c>
      <c r="F20" s="22">
        <v>44736</v>
      </c>
      <c r="G20" s="22">
        <v>4571</v>
      </c>
      <c r="H20" s="22">
        <v>8488</v>
      </c>
      <c r="I20" s="22">
        <v>5771</v>
      </c>
      <c r="J20" s="22">
        <v>18830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18830</v>
      </c>
      <c r="X20" s="22">
        <v>11184</v>
      </c>
      <c r="Y20" s="22">
        <v>7646</v>
      </c>
      <c r="Z20" s="18">
        <v>68.365522174535059</v>
      </c>
      <c r="AA20" s="20">
        <v>44736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32001874</v>
      </c>
      <c r="D26" s="20"/>
      <c r="E26" s="21">
        <v>33207855</v>
      </c>
      <c r="F26" s="22">
        <v>33207855</v>
      </c>
      <c r="G26" s="22">
        <v>13836741</v>
      </c>
      <c r="H26" s="22"/>
      <c r="I26" s="22"/>
      <c r="J26" s="22">
        <v>13836741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13836741</v>
      </c>
      <c r="X26" s="22">
        <v>11069285</v>
      </c>
      <c r="Y26" s="22">
        <v>2767456</v>
      </c>
      <c r="Z26" s="23">
        <v>25.001217332465465</v>
      </c>
      <c r="AA26" s="20">
        <v>33207855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133620945</v>
      </c>
      <c r="D33" s="29">
        <f t="shared" ref="D33:Y33" si="0">SUM(D6:D32)</f>
        <v>0</v>
      </c>
      <c r="E33" s="30">
        <f t="shared" si="0"/>
        <v>159645880</v>
      </c>
      <c r="F33" s="31">
        <f t="shared" si="0"/>
        <v>159645880</v>
      </c>
      <c r="G33" s="31">
        <f t="shared" si="0"/>
        <v>24212340</v>
      </c>
      <c r="H33" s="31">
        <f t="shared" si="0"/>
        <v>10292223</v>
      </c>
      <c r="I33" s="31">
        <f t="shared" si="0"/>
        <v>10028588</v>
      </c>
      <c r="J33" s="31">
        <f t="shared" si="0"/>
        <v>44533151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44533151</v>
      </c>
      <c r="X33" s="31">
        <f t="shared" si="0"/>
        <v>40156992</v>
      </c>
      <c r="Y33" s="31">
        <f t="shared" si="0"/>
        <v>4376159</v>
      </c>
      <c r="Z33" s="32">
        <f>+IF(X33&lt;&gt;0,+(Y33/X33)*100,0)</f>
        <v>10.897626495530343</v>
      </c>
      <c r="AA33" s="29">
        <f>SUM(AA6:AA32)</f>
        <v>159645880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25748069</v>
      </c>
      <c r="D35" s="20"/>
      <c r="E35" s="21">
        <v>27436824</v>
      </c>
      <c r="F35" s="22">
        <v>27436824</v>
      </c>
      <c r="G35" s="22">
        <v>34432</v>
      </c>
      <c r="H35" s="22">
        <v>4667187</v>
      </c>
      <c r="I35" s="22">
        <v>3537113</v>
      </c>
      <c r="J35" s="22">
        <v>8238732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8238732</v>
      </c>
      <c r="X35" s="22">
        <v>6859206</v>
      </c>
      <c r="Y35" s="22">
        <v>1379526</v>
      </c>
      <c r="Z35" s="23">
        <v>20.112036291080919</v>
      </c>
      <c r="AA35" s="20">
        <v>27436824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504055</v>
      </c>
      <c r="D38" s="20"/>
      <c r="E38" s="21">
        <v>4227960</v>
      </c>
      <c r="F38" s="22">
        <v>4227960</v>
      </c>
      <c r="G38" s="22"/>
      <c r="H38" s="22">
        <v>6010</v>
      </c>
      <c r="I38" s="22">
        <v>2414</v>
      </c>
      <c r="J38" s="22">
        <v>8424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8424</v>
      </c>
      <c r="X38" s="22">
        <v>1056990</v>
      </c>
      <c r="Y38" s="22">
        <v>-1048566</v>
      </c>
      <c r="Z38" s="23">
        <v>-99.203019896120111</v>
      </c>
      <c r="AA38" s="20">
        <v>4227960</v>
      </c>
    </row>
    <row r="39" spans="1:27" x14ac:dyDescent="0.25">
      <c r="A39" s="19" t="s">
        <v>65</v>
      </c>
      <c r="B39" s="15" t="s">
        <v>32</v>
      </c>
      <c r="C39" s="20">
        <v>54167889</v>
      </c>
      <c r="D39" s="20"/>
      <c r="E39" s="21">
        <v>27574236</v>
      </c>
      <c r="F39" s="22">
        <v>27574236</v>
      </c>
      <c r="G39" s="22"/>
      <c r="H39" s="22"/>
      <c r="I39" s="22">
        <v>12962325</v>
      </c>
      <c r="J39" s="22">
        <v>12962325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12962325</v>
      </c>
      <c r="X39" s="22">
        <v>6893559</v>
      </c>
      <c r="Y39" s="22">
        <v>6068766</v>
      </c>
      <c r="Z39" s="23">
        <v>88.035309482373322</v>
      </c>
      <c r="AA39" s="20">
        <v>27574236</v>
      </c>
    </row>
    <row r="40" spans="1:27" x14ac:dyDescent="0.25">
      <c r="A40" s="19" t="s">
        <v>66</v>
      </c>
      <c r="B40" s="15" t="s">
        <v>32</v>
      </c>
      <c r="C40" s="20">
        <v>16366190</v>
      </c>
      <c r="D40" s="20"/>
      <c r="E40" s="21">
        <v>9933468</v>
      </c>
      <c r="F40" s="22">
        <v>9933468</v>
      </c>
      <c r="G40" s="22"/>
      <c r="H40" s="22">
        <v>2244826</v>
      </c>
      <c r="I40" s="22">
        <v>1122413</v>
      </c>
      <c r="J40" s="22">
        <v>3367239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3367239</v>
      </c>
      <c r="X40" s="22">
        <v>2483367</v>
      </c>
      <c r="Y40" s="22">
        <v>883872</v>
      </c>
      <c r="Z40" s="23">
        <v>35.591678555767231</v>
      </c>
      <c r="AA40" s="20">
        <v>9933468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5643989</v>
      </c>
      <c r="D42" s="20"/>
      <c r="E42" s="21">
        <v>8330376</v>
      </c>
      <c r="F42" s="22">
        <v>8330376</v>
      </c>
      <c r="G42" s="22">
        <v>3732</v>
      </c>
      <c r="H42" s="22"/>
      <c r="I42" s="22">
        <v>1883</v>
      </c>
      <c r="J42" s="22">
        <v>5615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5615</v>
      </c>
      <c r="X42" s="22">
        <v>2082594</v>
      </c>
      <c r="Y42" s="22">
        <v>-2076979</v>
      </c>
      <c r="Z42" s="23">
        <v>-99.730384318787046</v>
      </c>
      <c r="AA42" s="20">
        <v>8330376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44326239</v>
      </c>
      <c r="D44" s="20"/>
      <c r="E44" s="21">
        <v>25706460</v>
      </c>
      <c r="F44" s="22">
        <v>25706460</v>
      </c>
      <c r="G44" s="22">
        <v>11146</v>
      </c>
      <c r="H44" s="22">
        <v>1715008</v>
      </c>
      <c r="I44" s="22">
        <v>1408122</v>
      </c>
      <c r="J44" s="22">
        <v>3134276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3134276</v>
      </c>
      <c r="X44" s="22">
        <v>6426615</v>
      </c>
      <c r="Y44" s="22">
        <v>-3292339</v>
      </c>
      <c r="Z44" s="23">
        <v>-51.229753143762302</v>
      </c>
      <c r="AA44" s="20">
        <v>25706460</v>
      </c>
    </row>
    <row r="45" spans="1:27" x14ac:dyDescent="0.25">
      <c r="A45" s="19" t="s">
        <v>70</v>
      </c>
      <c r="B45" s="15" t="s">
        <v>32</v>
      </c>
      <c r="C45" s="20">
        <v>12193373</v>
      </c>
      <c r="D45" s="20"/>
      <c r="E45" s="21">
        <v>10957152</v>
      </c>
      <c r="F45" s="22">
        <v>10957152</v>
      </c>
      <c r="G45" s="22">
        <v>942452</v>
      </c>
      <c r="H45" s="22">
        <v>527377</v>
      </c>
      <c r="I45" s="22">
        <v>1055244</v>
      </c>
      <c r="J45" s="22">
        <v>2525073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2525073</v>
      </c>
      <c r="X45" s="22">
        <v>2739288</v>
      </c>
      <c r="Y45" s="22">
        <v>-214215</v>
      </c>
      <c r="Z45" s="23">
        <v>-7.8200977772326237</v>
      </c>
      <c r="AA45" s="20">
        <v>10957152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158949804</v>
      </c>
      <c r="D48" s="29">
        <f t="shared" ref="D48:Y48" si="1">SUM(D35:D47)</f>
        <v>0</v>
      </c>
      <c r="E48" s="30">
        <f t="shared" si="1"/>
        <v>114166476</v>
      </c>
      <c r="F48" s="31">
        <f t="shared" si="1"/>
        <v>114166476</v>
      </c>
      <c r="G48" s="31">
        <f t="shared" si="1"/>
        <v>991762</v>
      </c>
      <c r="H48" s="31">
        <f t="shared" si="1"/>
        <v>9160408</v>
      </c>
      <c r="I48" s="31">
        <f t="shared" si="1"/>
        <v>20089514</v>
      </c>
      <c r="J48" s="31">
        <f t="shared" si="1"/>
        <v>30241684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30241684</v>
      </c>
      <c r="X48" s="31">
        <f t="shared" si="1"/>
        <v>28541619</v>
      </c>
      <c r="Y48" s="31">
        <f t="shared" si="1"/>
        <v>1700065</v>
      </c>
      <c r="Z48" s="32">
        <f>+IF(X48&lt;&gt;0,+(Y48/X48)*100,0)</f>
        <v>5.9564420644813456</v>
      </c>
      <c r="AA48" s="29">
        <f>SUM(AA35:AA47)</f>
        <v>114166476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-25328859</v>
      </c>
      <c r="D49" s="39">
        <f t="shared" si="2"/>
        <v>0</v>
      </c>
      <c r="E49" s="40">
        <f t="shared" si="2"/>
        <v>45479404</v>
      </c>
      <c r="F49" s="41">
        <f t="shared" si="2"/>
        <v>45479404</v>
      </c>
      <c r="G49" s="41">
        <f t="shared" si="2"/>
        <v>23220578</v>
      </c>
      <c r="H49" s="41">
        <f t="shared" si="2"/>
        <v>1131815</v>
      </c>
      <c r="I49" s="41">
        <f t="shared" si="2"/>
        <v>-10060926</v>
      </c>
      <c r="J49" s="41">
        <f t="shared" si="2"/>
        <v>14291467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14291467</v>
      </c>
      <c r="X49" s="41">
        <f t="shared" si="2"/>
        <v>11615373</v>
      </c>
      <c r="Y49" s="41">
        <f t="shared" si="2"/>
        <v>2676094</v>
      </c>
      <c r="Z49" s="42">
        <f>+IF(X49&lt;&gt;0,+(Y49/X49)*100,0)</f>
        <v>23.039242906792577</v>
      </c>
      <c r="AA49" s="39">
        <f>+AA33-AA48</f>
        <v>45479404</v>
      </c>
    </row>
    <row r="50" spans="1:27" x14ac:dyDescent="0.25">
      <c r="A50" s="43" t="s">
        <v>75</v>
      </c>
      <c r="B50" s="15" t="s">
        <v>32</v>
      </c>
      <c r="C50" s="20">
        <v>74961654</v>
      </c>
      <c r="D50" s="20"/>
      <c r="E50" s="21">
        <v>183203001</v>
      </c>
      <c r="F50" s="22">
        <v>183203001</v>
      </c>
      <c r="G50" s="22">
        <v>2459302</v>
      </c>
      <c r="H50" s="22"/>
      <c r="I50" s="22">
        <v>1604275</v>
      </c>
      <c r="J50" s="22">
        <v>4063577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4063577</v>
      </c>
      <c r="X50" s="22">
        <v>47521417</v>
      </c>
      <c r="Y50" s="22">
        <v>-43457840</v>
      </c>
      <c r="Z50" s="23">
        <v>-91.448956583091785</v>
      </c>
      <c r="AA50" s="20">
        <v>183203001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49632795</v>
      </c>
      <c r="D52" s="48">
        <f t="shared" si="3"/>
        <v>0</v>
      </c>
      <c r="E52" s="49">
        <f t="shared" si="3"/>
        <v>228682405</v>
      </c>
      <c r="F52" s="50">
        <f t="shared" si="3"/>
        <v>228682405</v>
      </c>
      <c r="G52" s="50">
        <f t="shared" si="3"/>
        <v>25679880</v>
      </c>
      <c r="H52" s="50">
        <f t="shared" si="3"/>
        <v>1131815</v>
      </c>
      <c r="I52" s="50">
        <f t="shared" si="3"/>
        <v>-8456651</v>
      </c>
      <c r="J52" s="50">
        <f t="shared" si="3"/>
        <v>18355044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18355044</v>
      </c>
      <c r="X52" s="50">
        <f t="shared" si="3"/>
        <v>59136790</v>
      </c>
      <c r="Y52" s="50">
        <f t="shared" si="3"/>
        <v>-40781746</v>
      </c>
      <c r="Z52" s="51">
        <f>+IF(X52&lt;&gt;0,+(Y52/X52)*100,0)</f>
        <v>-68.961717401299595</v>
      </c>
      <c r="AA52" s="48">
        <f>SUM(AA49:AA51)</f>
        <v>228682405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49632795</v>
      </c>
      <c r="D54" s="54">
        <f>+D52-D53</f>
        <v>0</v>
      </c>
      <c r="E54" s="55">
        <f t="shared" si="4"/>
        <v>228682405</v>
      </c>
      <c r="F54" s="56">
        <f t="shared" si="4"/>
        <v>228682405</v>
      </c>
      <c r="G54" s="56">
        <f t="shared" si="4"/>
        <v>25679880</v>
      </c>
      <c r="H54" s="56">
        <f t="shared" si="4"/>
        <v>1131815</v>
      </c>
      <c r="I54" s="56">
        <f t="shared" si="4"/>
        <v>-8456651</v>
      </c>
      <c r="J54" s="56">
        <f t="shared" si="4"/>
        <v>18355044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18355044</v>
      </c>
      <c r="X54" s="56">
        <f t="shared" si="4"/>
        <v>59136790</v>
      </c>
      <c r="Y54" s="56">
        <f t="shared" si="4"/>
        <v>-40781746</v>
      </c>
      <c r="Z54" s="57">
        <f>+IF(X54&lt;&gt;0,+(Y54/X54)*100,0)</f>
        <v>-68.961717401299595</v>
      </c>
      <c r="AA54" s="54">
        <f>+AA52-AA53</f>
        <v>228682405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49632795</v>
      </c>
      <c r="D57" s="48">
        <f>SUM(D54:D56)</f>
        <v>0</v>
      </c>
      <c r="E57" s="49">
        <f t="shared" si="5"/>
        <v>228682405</v>
      </c>
      <c r="F57" s="50">
        <f t="shared" si="5"/>
        <v>228682405</v>
      </c>
      <c r="G57" s="50">
        <f t="shared" si="5"/>
        <v>25679880</v>
      </c>
      <c r="H57" s="50">
        <f t="shared" si="5"/>
        <v>1131815</v>
      </c>
      <c r="I57" s="50">
        <f t="shared" si="5"/>
        <v>-8456651</v>
      </c>
      <c r="J57" s="50">
        <f t="shared" si="5"/>
        <v>18355044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18355044</v>
      </c>
      <c r="X57" s="50">
        <f t="shared" si="5"/>
        <v>59136790</v>
      </c>
      <c r="Y57" s="50">
        <f t="shared" si="5"/>
        <v>-40781746</v>
      </c>
      <c r="Z57" s="51">
        <f>+IF(X57&lt;&gt;0,+(Y57/X57)*100,0)</f>
        <v>-68.961717401299595</v>
      </c>
      <c r="AA57" s="48">
        <f>SUM(AA54:AA56)</f>
        <v>228682405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49632795</v>
      </c>
      <c r="D60" s="65">
        <f>SUM(D57:D59)</f>
        <v>0</v>
      </c>
      <c r="E60" s="66">
        <f t="shared" si="6"/>
        <v>228682405</v>
      </c>
      <c r="F60" s="67">
        <f t="shared" si="6"/>
        <v>228682405</v>
      </c>
      <c r="G60" s="67">
        <f t="shared" si="6"/>
        <v>25679880</v>
      </c>
      <c r="H60" s="67">
        <f t="shared" si="6"/>
        <v>1131815</v>
      </c>
      <c r="I60" s="67">
        <f t="shared" si="6"/>
        <v>-8456651</v>
      </c>
      <c r="J60" s="67">
        <f t="shared" si="6"/>
        <v>18355044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18355044</v>
      </c>
      <c r="X60" s="67">
        <f t="shared" si="6"/>
        <v>59136790</v>
      </c>
      <c r="Y60" s="67">
        <f t="shared" si="6"/>
        <v>-40781746</v>
      </c>
      <c r="Z60" s="68">
        <f>+IF(X60&lt;&gt;0,+(Y60/X60)*100,0)</f>
        <v>-68.961717401299595</v>
      </c>
      <c r="AA60" s="65">
        <f>SUM(AA57:AA59)</f>
        <v>228682405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93159333</v>
      </c>
      <c r="F7" s="22">
        <v>93159333</v>
      </c>
      <c r="G7" s="22">
        <v>9514555</v>
      </c>
      <c r="H7" s="22">
        <v>8730324</v>
      </c>
      <c r="I7" s="22">
        <v>7140606</v>
      </c>
      <c r="J7" s="22">
        <v>25385485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25385485</v>
      </c>
      <c r="X7" s="22">
        <v>23289831</v>
      </c>
      <c r="Y7" s="22">
        <v>2095654</v>
      </c>
      <c r="Z7" s="23">
        <v>8.998150308604643</v>
      </c>
      <c r="AA7" s="20">
        <v>93159333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49275326</v>
      </c>
      <c r="F13" s="22">
        <v>49275326</v>
      </c>
      <c r="G13" s="22">
        <v>3991368</v>
      </c>
      <c r="H13" s="22">
        <v>4036323</v>
      </c>
      <c r="I13" s="22"/>
      <c r="J13" s="22">
        <v>8027691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8027691</v>
      </c>
      <c r="X13" s="22">
        <v>12318831</v>
      </c>
      <c r="Y13" s="22">
        <v>-4291140</v>
      </c>
      <c r="Z13" s="23">
        <v>-34.833987088547609</v>
      </c>
      <c r="AA13" s="20">
        <v>49275326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2395683</v>
      </c>
      <c r="F26" s="22">
        <v>2395683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598920</v>
      </c>
      <c r="Y26" s="22">
        <v>-598920</v>
      </c>
      <c r="Z26" s="23">
        <v>-100</v>
      </c>
      <c r="AA26" s="20">
        <v>2395683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144830342</v>
      </c>
      <c r="F33" s="31">
        <f t="shared" si="0"/>
        <v>144830342</v>
      </c>
      <c r="G33" s="31">
        <f t="shared" si="0"/>
        <v>13505923</v>
      </c>
      <c r="H33" s="31">
        <f t="shared" si="0"/>
        <v>12766647</v>
      </c>
      <c r="I33" s="31">
        <f t="shared" si="0"/>
        <v>7140606</v>
      </c>
      <c r="J33" s="31">
        <f t="shared" si="0"/>
        <v>33413176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33413176</v>
      </c>
      <c r="X33" s="31">
        <f t="shared" si="0"/>
        <v>36207582</v>
      </c>
      <c r="Y33" s="31">
        <f t="shared" si="0"/>
        <v>-2794406</v>
      </c>
      <c r="Z33" s="32">
        <f>+IF(X33&lt;&gt;0,+(Y33/X33)*100,0)</f>
        <v>-7.7177371303060225</v>
      </c>
      <c r="AA33" s="29">
        <f>SUM(AA6:AA32)</f>
        <v>144830342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58270011</v>
      </c>
      <c r="F35" s="22">
        <v>58270011</v>
      </c>
      <c r="G35" s="22"/>
      <c r="H35" s="22">
        <v>11082478</v>
      </c>
      <c r="I35" s="22">
        <v>5344191</v>
      </c>
      <c r="J35" s="22">
        <v>16426669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16426669</v>
      </c>
      <c r="X35" s="22">
        <v>14567505</v>
      </c>
      <c r="Y35" s="22">
        <v>1859164</v>
      </c>
      <c r="Z35" s="23">
        <v>12.762405092704618</v>
      </c>
      <c r="AA35" s="20">
        <v>58270011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23259639</v>
      </c>
      <c r="F38" s="22">
        <v>23259639</v>
      </c>
      <c r="G38" s="22"/>
      <c r="H38" s="22"/>
      <c r="I38" s="22">
        <v>990</v>
      </c>
      <c r="J38" s="22">
        <v>990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990</v>
      </c>
      <c r="X38" s="22">
        <v>5814909</v>
      </c>
      <c r="Y38" s="22">
        <v>-5813919</v>
      </c>
      <c r="Z38" s="23">
        <v>-99.982974798057882</v>
      </c>
      <c r="AA38" s="20">
        <v>23259639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5200000</v>
      </c>
      <c r="F39" s="22">
        <v>5200000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1299999</v>
      </c>
      <c r="Y39" s="22">
        <v>-1299999</v>
      </c>
      <c r="Z39" s="23">
        <v>-100</v>
      </c>
      <c r="AA39" s="20">
        <v>5200000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24586193</v>
      </c>
      <c r="F40" s="22">
        <v>24586193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6146550</v>
      </c>
      <c r="Y40" s="22">
        <v>-6146550</v>
      </c>
      <c r="Z40" s="23">
        <v>-100</v>
      </c>
      <c r="AA40" s="20">
        <v>24586193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6025069</v>
      </c>
      <c r="F42" s="22">
        <v>6025069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1506267</v>
      </c>
      <c r="Y42" s="22">
        <v>-1506267</v>
      </c>
      <c r="Z42" s="23">
        <v>-100</v>
      </c>
      <c r="AA42" s="20">
        <v>6025069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10400000</v>
      </c>
      <c r="F44" s="22">
        <v>10400000</v>
      </c>
      <c r="G44" s="22">
        <v>11437</v>
      </c>
      <c r="H44" s="22">
        <v>165035</v>
      </c>
      <c r="I44" s="22">
        <v>244031</v>
      </c>
      <c r="J44" s="22">
        <v>420503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420503</v>
      </c>
      <c r="X44" s="22">
        <v>2600001</v>
      </c>
      <c r="Y44" s="22">
        <v>-2179498</v>
      </c>
      <c r="Z44" s="23">
        <v>-83.826813912763882</v>
      </c>
      <c r="AA44" s="20">
        <v>10400000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20000108</v>
      </c>
      <c r="F45" s="22">
        <v>20000108</v>
      </c>
      <c r="G45" s="22"/>
      <c r="H45" s="22">
        <v>99603</v>
      </c>
      <c r="I45" s="22">
        <v>1902625</v>
      </c>
      <c r="J45" s="22">
        <v>2002228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2002228</v>
      </c>
      <c r="X45" s="22">
        <v>5000031</v>
      </c>
      <c r="Y45" s="22">
        <v>-2997803</v>
      </c>
      <c r="Z45" s="23">
        <v>-59.955688274732701</v>
      </c>
      <c r="AA45" s="20">
        <v>20000108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147741020</v>
      </c>
      <c r="F48" s="31">
        <f t="shared" si="1"/>
        <v>147741020</v>
      </c>
      <c r="G48" s="31">
        <f t="shared" si="1"/>
        <v>11437</v>
      </c>
      <c r="H48" s="31">
        <f t="shared" si="1"/>
        <v>11347116</v>
      </c>
      <c r="I48" s="31">
        <f t="shared" si="1"/>
        <v>7491837</v>
      </c>
      <c r="J48" s="31">
        <f t="shared" si="1"/>
        <v>18850390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18850390</v>
      </c>
      <c r="X48" s="31">
        <f t="shared" si="1"/>
        <v>36935262</v>
      </c>
      <c r="Y48" s="31">
        <f t="shared" si="1"/>
        <v>-18084872</v>
      </c>
      <c r="Z48" s="32">
        <f>+IF(X48&lt;&gt;0,+(Y48/X48)*100,0)</f>
        <v>-48.963703032619613</v>
      </c>
      <c r="AA48" s="29">
        <f>SUM(AA35:AA47)</f>
        <v>147741020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-2910678</v>
      </c>
      <c r="F49" s="41">
        <f t="shared" si="2"/>
        <v>-2910678</v>
      </c>
      <c r="G49" s="41">
        <f t="shared" si="2"/>
        <v>13494486</v>
      </c>
      <c r="H49" s="41">
        <f t="shared" si="2"/>
        <v>1419531</v>
      </c>
      <c r="I49" s="41">
        <f t="shared" si="2"/>
        <v>-351231</v>
      </c>
      <c r="J49" s="41">
        <f t="shared" si="2"/>
        <v>14562786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14562786</v>
      </c>
      <c r="X49" s="41">
        <f t="shared" si="2"/>
        <v>-727680</v>
      </c>
      <c r="Y49" s="41">
        <f t="shared" si="2"/>
        <v>15290466</v>
      </c>
      <c r="Z49" s="42">
        <f>+IF(X49&lt;&gt;0,+(Y49/X49)*100,0)</f>
        <v>-2101.2623680738789</v>
      </c>
      <c r="AA49" s="39">
        <f>+AA33-AA48</f>
        <v>-2910678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93517921</v>
      </c>
      <c r="F50" s="22">
        <v>93517921</v>
      </c>
      <c r="G50" s="22"/>
      <c r="H50" s="22">
        <v>8841787</v>
      </c>
      <c r="I50" s="22"/>
      <c r="J50" s="22">
        <v>8841787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8841787</v>
      </c>
      <c r="X50" s="22">
        <v>23379480</v>
      </c>
      <c r="Y50" s="22">
        <v>-14537693</v>
      </c>
      <c r="Z50" s="23">
        <v>-62.181421485849988</v>
      </c>
      <c r="AA50" s="20">
        <v>93517921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90607243</v>
      </c>
      <c r="F52" s="50">
        <f t="shared" si="3"/>
        <v>90607243</v>
      </c>
      <c r="G52" s="50">
        <f t="shared" si="3"/>
        <v>13494486</v>
      </c>
      <c r="H52" s="50">
        <f t="shared" si="3"/>
        <v>10261318</v>
      </c>
      <c r="I52" s="50">
        <f t="shared" si="3"/>
        <v>-351231</v>
      </c>
      <c r="J52" s="50">
        <f t="shared" si="3"/>
        <v>23404573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23404573</v>
      </c>
      <c r="X52" s="50">
        <f t="shared" si="3"/>
        <v>22651800</v>
      </c>
      <c r="Y52" s="50">
        <f t="shared" si="3"/>
        <v>752773</v>
      </c>
      <c r="Z52" s="51">
        <f>+IF(X52&lt;&gt;0,+(Y52/X52)*100,0)</f>
        <v>3.3232370054476905</v>
      </c>
      <c r="AA52" s="48">
        <f>SUM(AA49:AA51)</f>
        <v>90607243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90607243</v>
      </c>
      <c r="F54" s="56">
        <f t="shared" si="4"/>
        <v>90607243</v>
      </c>
      <c r="G54" s="56">
        <f t="shared" si="4"/>
        <v>13494486</v>
      </c>
      <c r="H54" s="56">
        <f t="shared" si="4"/>
        <v>10261318</v>
      </c>
      <c r="I54" s="56">
        <f t="shared" si="4"/>
        <v>-351231</v>
      </c>
      <c r="J54" s="56">
        <f t="shared" si="4"/>
        <v>23404573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23404573</v>
      </c>
      <c r="X54" s="56">
        <f t="shared" si="4"/>
        <v>22651800</v>
      </c>
      <c r="Y54" s="56">
        <f t="shared" si="4"/>
        <v>752773</v>
      </c>
      <c r="Z54" s="57">
        <f>+IF(X54&lt;&gt;0,+(Y54/X54)*100,0)</f>
        <v>3.3232370054476905</v>
      </c>
      <c r="AA54" s="54">
        <f>+AA52-AA53</f>
        <v>90607243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90607243</v>
      </c>
      <c r="F57" s="50">
        <f t="shared" si="5"/>
        <v>90607243</v>
      </c>
      <c r="G57" s="50">
        <f t="shared" si="5"/>
        <v>13494486</v>
      </c>
      <c r="H57" s="50">
        <f t="shared" si="5"/>
        <v>10261318</v>
      </c>
      <c r="I57" s="50">
        <f t="shared" si="5"/>
        <v>-351231</v>
      </c>
      <c r="J57" s="50">
        <f t="shared" si="5"/>
        <v>23404573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23404573</v>
      </c>
      <c r="X57" s="50">
        <f t="shared" si="5"/>
        <v>22651800</v>
      </c>
      <c r="Y57" s="50">
        <f t="shared" si="5"/>
        <v>752773</v>
      </c>
      <c r="Z57" s="51">
        <f>+IF(X57&lt;&gt;0,+(Y57/X57)*100,0)</f>
        <v>3.3232370054476905</v>
      </c>
      <c r="AA57" s="48">
        <f>SUM(AA54:AA56)</f>
        <v>90607243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90607243</v>
      </c>
      <c r="F60" s="67">
        <f t="shared" si="6"/>
        <v>90607243</v>
      </c>
      <c r="G60" s="67">
        <f t="shared" si="6"/>
        <v>13494486</v>
      </c>
      <c r="H60" s="67">
        <f t="shared" si="6"/>
        <v>10261318</v>
      </c>
      <c r="I60" s="67">
        <f t="shared" si="6"/>
        <v>-351231</v>
      </c>
      <c r="J60" s="67">
        <f t="shared" si="6"/>
        <v>23404573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23404573</v>
      </c>
      <c r="X60" s="67">
        <f t="shared" si="6"/>
        <v>22651800</v>
      </c>
      <c r="Y60" s="67">
        <f t="shared" si="6"/>
        <v>752773</v>
      </c>
      <c r="Z60" s="68">
        <f>+IF(X60&lt;&gt;0,+(Y60/X60)*100,0)</f>
        <v>3.3232370054476905</v>
      </c>
      <c r="AA60" s="65">
        <f>SUM(AA57:AA59)</f>
        <v>90607243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26477896</v>
      </c>
      <c r="D7" s="20"/>
      <c r="E7" s="21">
        <v>23398201</v>
      </c>
      <c r="F7" s="22">
        <v>23398201</v>
      </c>
      <c r="G7" s="22"/>
      <c r="H7" s="22">
        <v>3107818</v>
      </c>
      <c r="I7" s="22">
        <v>1795619</v>
      </c>
      <c r="J7" s="22">
        <v>4903437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4903437</v>
      </c>
      <c r="X7" s="22">
        <v>5735015</v>
      </c>
      <c r="Y7" s="22">
        <v>-831578</v>
      </c>
      <c r="Z7" s="23">
        <v>-14.50001438531547</v>
      </c>
      <c r="AA7" s="20">
        <v>23398201</v>
      </c>
    </row>
    <row r="8" spans="1:27" x14ac:dyDescent="0.25">
      <c r="A8" s="19" t="s">
        <v>36</v>
      </c>
      <c r="B8" s="15" t="s">
        <v>32</v>
      </c>
      <c r="C8" s="20">
        <v>1398517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12898858</v>
      </c>
      <c r="F13" s="22">
        <v>12898858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3224715</v>
      </c>
      <c r="Y13" s="22">
        <v>-3224715</v>
      </c>
      <c r="Z13" s="23">
        <v>-100</v>
      </c>
      <c r="AA13" s="20">
        <v>12898858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2296065</v>
      </c>
      <c r="F26" s="22">
        <v>2296065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574017</v>
      </c>
      <c r="Y26" s="22">
        <v>-574017</v>
      </c>
      <c r="Z26" s="23">
        <v>-100</v>
      </c>
      <c r="AA26" s="20">
        <v>2296065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27876413</v>
      </c>
      <c r="D33" s="29">
        <f t="shared" ref="D33:Y33" si="0">SUM(D6:D32)</f>
        <v>0</v>
      </c>
      <c r="E33" s="30">
        <f t="shared" si="0"/>
        <v>38593124</v>
      </c>
      <c r="F33" s="31">
        <f t="shared" si="0"/>
        <v>38593124</v>
      </c>
      <c r="G33" s="31">
        <f t="shared" si="0"/>
        <v>0</v>
      </c>
      <c r="H33" s="31">
        <f t="shared" si="0"/>
        <v>3107818</v>
      </c>
      <c r="I33" s="31">
        <f t="shared" si="0"/>
        <v>1795619</v>
      </c>
      <c r="J33" s="31">
        <f t="shared" si="0"/>
        <v>4903437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4903437</v>
      </c>
      <c r="X33" s="31">
        <f t="shared" si="0"/>
        <v>9533747</v>
      </c>
      <c r="Y33" s="31">
        <f t="shared" si="0"/>
        <v>-4630310</v>
      </c>
      <c r="Z33" s="32">
        <f>+IF(X33&lt;&gt;0,+(Y33/X33)*100,0)</f>
        <v>-48.567577889365012</v>
      </c>
      <c r="AA33" s="29">
        <f>SUM(AA6:AA32)</f>
        <v>38593124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5296800</v>
      </c>
      <c r="D35" s="20"/>
      <c r="E35" s="21">
        <v>8562975</v>
      </c>
      <c r="F35" s="22">
        <v>8562975</v>
      </c>
      <c r="G35" s="22"/>
      <c r="H35" s="22">
        <v>572272</v>
      </c>
      <c r="I35" s="22">
        <v>579060</v>
      </c>
      <c r="J35" s="22">
        <v>1151332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1151332</v>
      </c>
      <c r="X35" s="22">
        <v>3031102</v>
      </c>
      <c r="Y35" s="22">
        <v>-1879770</v>
      </c>
      <c r="Z35" s="23">
        <v>-62.016058845924682</v>
      </c>
      <c r="AA35" s="20">
        <v>8562975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13153370</v>
      </c>
      <c r="D38" s="20"/>
      <c r="E38" s="21">
        <v>9494472</v>
      </c>
      <c r="F38" s="22">
        <v>9494472</v>
      </c>
      <c r="G38" s="22"/>
      <c r="H38" s="22"/>
      <c r="I38" s="22">
        <v>2423220</v>
      </c>
      <c r="J38" s="22">
        <v>2423220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2423220</v>
      </c>
      <c r="X38" s="22"/>
      <c r="Y38" s="22">
        <v>2423220</v>
      </c>
      <c r="Z38" s="23"/>
      <c r="AA38" s="20">
        <v>9494472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13193102</v>
      </c>
      <c r="F39" s="22">
        <v>13193102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3298275</v>
      </c>
      <c r="Y39" s="22">
        <v>-3298275</v>
      </c>
      <c r="Z39" s="23">
        <v>-100</v>
      </c>
      <c r="AA39" s="20">
        <v>13193102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3805189</v>
      </c>
      <c r="F40" s="22">
        <v>3805189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951297</v>
      </c>
      <c r="Y40" s="22">
        <v>-951297</v>
      </c>
      <c r="Z40" s="23">
        <v>-100</v>
      </c>
      <c r="AA40" s="20">
        <v>3805189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1461980</v>
      </c>
      <c r="D42" s="20"/>
      <c r="E42" s="21">
        <v>788436</v>
      </c>
      <c r="F42" s="22">
        <v>788436</v>
      </c>
      <c r="G42" s="22"/>
      <c r="H42" s="22">
        <v>44531</v>
      </c>
      <c r="I42" s="22">
        <v>91765</v>
      </c>
      <c r="J42" s="22">
        <v>136296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136296</v>
      </c>
      <c r="X42" s="22">
        <v>196869</v>
      </c>
      <c r="Y42" s="22">
        <v>-60573</v>
      </c>
      <c r="Z42" s="23">
        <v>-30.768175792024138</v>
      </c>
      <c r="AA42" s="20">
        <v>788436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5425396</v>
      </c>
      <c r="D45" s="20"/>
      <c r="E45" s="21">
        <v>4524268</v>
      </c>
      <c r="F45" s="22">
        <v>4524268</v>
      </c>
      <c r="G45" s="22"/>
      <c r="H45" s="22">
        <v>412921</v>
      </c>
      <c r="I45" s="22">
        <v>533058</v>
      </c>
      <c r="J45" s="22">
        <v>945979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945979</v>
      </c>
      <c r="X45" s="22">
        <v>1248765</v>
      </c>
      <c r="Y45" s="22">
        <v>-302786</v>
      </c>
      <c r="Z45" s="23">
        <v>-24.246835873843356</v>
      </c>
      <c r="AA45" s="20">
        <v>4524268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25337546</v>
      </c>
      <c r="D48" s="29">
        <f t="shared" ref="D48:Y48" si="1">SUM(D35:D47)</f>
        <v>0</v>
      </c>
      <c r="E48" s="30">
        <f t="shared" si="1"/>
        <v>40368442</v>
      </c>
      <c r="F48" s="31">
        <f t="shared" si="1"/>
        <v>40368442</v>
      </c>
      <c r="G48" s="31">
        <f t="shared" si="1"/>
        <v>0</v>
      </c>
      <c r="H48" s="31">
        <f t="shared" si="1"/>
        <v>1029724</v>
      </c>
      <c r="I48" s="31">
        <f t="shared" si="1"/>
        <v>3627103</v>
      </c>
      <c r="J48" s="31">
        <f t="shared" si="1"/>
        <v>4656827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4656827</v>
      </c>
      <c r="X48" s="31">
        <f t="shared" si="1"/>
        <v>8726308</v>
      </c>
      <c r="Y48" s="31">
        <f t="shared" si="1"/>
        <v>-4069481</v>
      </c>
      <c r="Z48" s="32">
        <f>+IF(X48&lt;&gt;0,+(Y48/X48)*100,0)</f>
        <v>-46.634624860823159</v>
      </c>
      <c r="AA48" s="29">
        <f>SUM(AA35:AA47)</f>
        <v>40368442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2538867</v>
      </c>
      <c r="D49" s="39">
        <f t="shared" si="2"/>
        <v>0</v>
      </c>
      <c r="E49" s="40">
        <f t="shared" si="2"/>
        <v>-1775318</v>
      </c>
      <c r="F49" s="41">
        <f t="shared" si="2"/>
        <v>-1775318</v>
      </c>
      <c r="G49" s="41">
        <f t="shared" si="2"/>
        <v>0</v>
      </c>
      <c r="H49" s="41">
        <f t="shared" si="2"/>
        <v>2078094</v>
      </c>
      <c r="I49" s="41">
        <f t="shared" si="2"/>
        <v>-1831484</v>
      </c>
      <c r="J49" s="41">
        <f t="shared" si="2"/>
        <v>246610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246610</v>
      </c>
      <c r="X49" s="41">
        <f t="shared" si="2"/>
        <v>807439</v>
      </c>
      <c r="Y49" s="41">
        <f t="shared" si="2"/>
        <v>-560829</v>
      </c>
      <c r="Z49" s="42">
        <f>+IF(X49&lt;&gt;0,+(Y49/X49)*100,0)</f>
        <v>-69.457754703451286</v>
      </c>
      <c r="AA49" s="39">
        <f>+AA33-AA48</f>
        <v>-1775318</v>
      </c>
    </row>
    <row r="50" spans="1:27" x14ac:dyDescent="0.25">
      <c r="A50" s="43" t="s">
        <v>75</v>
      </c>
      <c r="B50" s="15" t="s">
        <v>32</v>
      </c>
      <c r="C50" s="20">
        <v>30430945</v>
      </c>
      <c r="D50" s="20"/>
      <c r="E50" s="21">
        <v>39182400</v>
      </c>
      <c r="F50" s="22">
        <v>39182400</v>
      </c>
      <c r="G50" s="22"/>
      <c r="H50" s="22">
        <v>2578306</v>
      </c>
      <c r="I50" s="22">
        <v>4307972</v>
      </c>
      <c r="J50" s="22">
        <v>6886278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6886278</v>
      </c>
      <c r="X50" s="22">
        <v>9795600</v>
      </c>
      <c r="Y50" s="22">
        <v>-2909322</v>
      </c>
      <c r="Z50" s="23">
        <v>-29.700294009555311</v>
      </c>
      <c r="AA50" s="20">
        <v>39182400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32969812</v>
      </c>
      <c r="D52" s="48">
        <f t="shared" si="3"/>
        <v>0</v>
      </c>
      <c r="E52" s="49">
        <f t="shared" si="3"/>
        <v>37407082</v>
      </c>
      <c r="F52" s="50">
        <f t="shared" si="3"/>
        <v>37407082</v>
      </c>
      <c r="G52" s="50">
        <f t="shared" si="3"/>
        <v>0</v>
      </c>
      <c r="H52" s="50">
        <f t="shared" si="3"/>
        <v>4656400</v>
      </c>
      <c r="I52" s="50">
        <f t="shared" si="3"/>
        <v>2476488</v>
      </c>
      <c r="J52" s="50">
        <f t="shared" si="3"/>
        <v>7132888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7132888</v>
      </c>
      <c r="X52" s="50">
        <f t="shared" si="3"/>
        <v>10603039</v>
      </c>
      <c r="Y52" s="50">
        <f t="shared" si="3"/>
        <v>-3470151</v>
      </c>
      <c r="Z52" s="51">
        <f>+IF(X52&lt;&gt;0,+(Y52/X52)*100,0)</f>
        <v>-32.727890560432719</v>
      </c>
      <c r="AA52" s="48">
        <f>SUM(AA49:AA51)</f>
        <v>37407082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32969812</v>
      </c>
      <c r="D54" s="54">
        <f>+D52-D53</f>
        <v>0</v>
      </c>
      <c r="E54" s="55">
        <f t="shared" si="4"/>
        <v>37407082</v>
      </c>
      <c r="F54" s="56">
        <f t="shared" si="4"/>
        <v>37407082</v>
      </c>
      <c r="G54" s="56">
        <f t="shared" si="4"/>
        <v>0</v>
      </c>
      <c r="H54" s="56">
        <f t="shared" si="4"/>
        <v>4656400</v>
      </c>
      <c r="I54" s="56">
        <f t="shared" si="4"/>
        <v>2476488</v>
      </c>
      <c r="J54" s="56">
        <f t="shared" si="4"/>
        <v>7132888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7132888</v>
      </c>
      <c r="X54" s="56">
        <f t="shared" si="4"/>
        <v>10603039</v>
      </c>
      <c r="Y54" s="56">
        <f t="shared" si="4"/>
        <v>-3470151</v>
      </c>
      <c r="Z54" s="57">
        <f>+IF(X54&lt;&gt;0,+(Y54/X54)*100,0)</f>
        <v>-32.727890560432719</v>
      </c>
      <c r="AA54" s="54">
        <f>+AA52-AA53</f>
        <v>37407082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32969812</v>
      </c>
      <c r="D57" s="48">
        <f>SUM(D54:D56)</f>
        <v>0</v>
      </c>
      <c r="E57" s="49">
        <f t="shared" si="5"/>
        <v>37407082</v>
      </c>
      <c r="F57" s="50">
        <f t="shared" si="5"/>
        <v>37407082</v>
      </c>
      <c r="G57" s="50">
        <f t="shared" si="5"/>
        <v>0</v>
      </c>
      <c r="H57" s="50">
        <f t="shared" si="5"/>
        <v>4656400</v>
      </c>
      <c r="I57" s="50">
        <f t="shared" si="5"/>
        <v>2476488</v>
      </c>
      <c r="J57" s="50">
        <f t="shared" si="5"/>
        <v>7132888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7132888</v>
      </c>
      <c r="X57" s="50">
        <f t="shared" si="5"/>
        <v>10603039</v>
      </c>
      <c r="Y57" s="50">
        <f t="shared" si="5"/>
        <v>-3470151</v>
      </c>
      <c r="Z57" s="51">
        <f>+IF(X57&lt;&gt;0,+(Y57/X57)*100,0)</f>
        <v>-32.727890560432719</v>
      </c>
      <c r="AA57" s="48">
        <f>SUM(AA54:AA56)</f>
        <v>37407082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32969812</v>
      </c>
      <c r="D60" s="65">
        <f>SUM(D57:D59)</f>
        <v>0</v>
      </c>
      <c r="E60" s="66">
        <f t="shared" si="6"/>
        <v>37407082</v>
      </c>
      <c r="F60" s="67">
        <f t="shared" si="6"/>
        <v>37407082</v>
      </c>
      <c r="G60" s="67">
        <f t="shared" si="6"/>
        <v>0</v>
      </c>
      <c r="H60" s="67">
        <f t="shared" si="6"/>
        <v>4656400</v>
      </c>
      <c r="I60" s="67">
        <f t="shared" si="6"/>
        <v>2476488</v>
      </c>
      <c r="J60" s="67">
        <f t="shared" si="6"/>
        <v>7132888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7132888</v>
      </c>
      <c r="X60" s="67">
        <f t="shared" si="6"/>
        <v>10603039</v>
      </c>
      <c r="Y60" s="67">
        <f t="shared" si="6"/>
        <v>-3470151</v>
      </c>
      <c r="Z60" s="68">
        <f>+IF(X60&lt;&gt;0,+(Y60/X60)*100,0)</f>
        <v>-32.727890560432719</v>
      </c>
      <c r="AA60" s="65">
        <f>SUM(AA57:AA59)</f>
        <v>37407082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24558178</v>
      </c>
      <c r="F7" s="22">
        <v>24558178</v>
      </c>
      <c r="G7" s="22"/>
      <c r="H7" s="22">
        <v>2359326</v>
      </c>
      <c r="I7" s="22">
        <v>2317547</v>
      </c>
      <c r="J7" s="22">
        <v>4676873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4676873</v>
      </c>
      <c r="X7" s="22">
        <v>6139542</v>
      </c>
      <c r="Y7" s="22">
        <v>-1462669</v>
      </c>
      <c r="Z7" s="23">
        <v>-23.823747764898425</v>
      </c>
      <c r="AA7" s="20">
        <v>24558178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3177739</v>
      </c>
      <c r="I13" s="22">
        <v>3246793</v>
      </c>
      <c r="J13" s="22">
        <v>6424532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6424532</v>
      </c>
      <c r="X13" s="22"/>
      <c r="Y13" s="22">
        <v>6424532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4197915</v>
      </c>
      <c r="F26" s="22">
        <v>4197915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1427291</v>
      </c>
      <c r="Y26" s="22">
        <v>-1427291</v>
      </c>
      <c r="Z26" s="23">
        <v>-100</v>
      </c>
      <c r="AA26" s="20">
        <v>4197915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28756093</v>
      </c>
      <c r="F33" s="31">
        <f t="shared" si="0"/>
        <v>28756093</v>
      </c>
      <c r="G33" s="31">
        <f t="shared" si="0"/>
        <v>0</v>
      </c>
      <c r="H33" s="31">
        <f t="shared" si="0"/>
        <v>5537065</v>
      </c>
      <c r="I33" s="31">
        <f t="shared" si="0"/>
        <v>5564340</v>
      </c>
      <c r="J33" s="31">
        <f t="shared" si="0"/>
        <v>11101405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11101405</v>
      </c>
      <c r="X33" s="31">
        <f t="shared" si="0"/>
        <v>7566833</v>
      </c>
      <c r="Y33" s="31">
        <f t="shared" si="0"/>
        <v>3534572</v>
      </c>
      <c r="Z33" s="32">
        <f>+IF(X33&lt;&gt;0,+(Y33/X33)*100,0)</f>
        <v>46.711378459125505</v>
      </c>
      <c r="AA33" s="29">
        <f>SUM(AA6:AA32)</f>
        <v>28756093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22199538</v>
      </c>
      <c r="F35" s="22">
        <v>22199538</v>
      </c>
      <c r="G35" s="22"/>
      <c r="H35" s="22">
        <v>1658674</v>
      </c>
      <c r="I35" s="22">
        <v>1592945</v>
      </c>
      <c r="J35" s="22">
        <v>3251619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3251619</v>
      </c>
      <c r="X35" s="22">
        <v>6763392</v>
      </c>
      <c r="Y35" s="22">
        <v>-3511773</v>
      </c>
      <c r="Z35" s="23">
        <v>-51.923250936808039</v>
      </c>
      <c r="AA35" s="20">
        <v>22199538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12000280</v>
      </c>
      <c r="F38" s="22">
        <v>12000280</v>
      </c>
      <c r="G38" s="22"/>
      <c r="H38" s="22">
        <v>149965</v>
      </c>
      <c r="I38" s="22"/>
      <c r="J38" s="22">
        <v>149965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149965</v>
      </c>
      <c r="X38" s="22">
        <v>3000072</v>
      </c>
      <c r="Y38" s="22">
        <v>-2850107</v>
      </c>
      <c r="Z38" s="23">
        <v>-95.001286635787409</v>
      </c>
      <c r="AA38" s="20">
        <v>12000280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31665270</v>
      </c>
      <c r="F39" s="22">
        <v>31665270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7916319</v>
      </c>
      <c r="Y39" s="22">
        <v>-7916319</v>
      </c>
      <c r="Z39" s="23">
        <v>-100</v>
      </c>
      <c r="AA39" s="20">
        <v>31665270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15919726</v>
      </c>
      <c r="F40" s="22">
        <v>15919726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3979932</v>
      </c>
      <c r="Y40" s="22">
        <v>-3979932</v>
      </c>
      <c r="Z40" s="23">
        <v>-100</v>
      </c>
      <c r="AA40" s="20">
        <v>15919726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8101965</v>
      </c>
      <c r="F42" s="22">
        <v>8101965</v>
      </c>
      <c r="G42" s="22"/>
      <c r="H42" s="22">
        <v>7833</v>
      </c>
      <c r="I42" s="22">
        <v>3871</v>
      </c>
      <c r="J42" s="22">
        <v>11704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11704</v>
      </c>
      <c r="X42" s="22">
        <v>1226424</v>
      </c>
      <c r="Y42" s="22">
        <v>-1214720</v>
      </c>
      <c r="Z42" s="23">
        <v>-99.045680775979591</v>
      </c>
      <c r="AA42" s="20">
        <v>8101965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774219</v>
      </c>
      <c r="F45" s="22">
        <v>774219</v>
      </c>
      <c r="G45" s="22"/>
      <c r="H45" s="22">
        <v>16948</v>
      </c>
      <c r="I45" s="22">
        <v>16513</v>
      </c>
      <c r="J45" s="22">
        <v>33461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33461</v>
      </c>
      <c r="X45" s="22">
        <v>193557</v>
      </c>
      <c r="Y45" s="22">
        <v>-160096</v>
      </c>
      <c r="Z45" s="23">
        <v>-82.712585956591596</v>
      </c>
      <c r="AA45" s="20">
        <v>774219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90660998</v>
      </c>
      <c r="F48" s="31">
        <f t="shared" si="1"/>
        <v>90660998</v>
      </c>
      <c r="G48" s="31">
        <f t="shared" si="1"/>
        <v>0</v>
      </c>
      <c r="H48" s="31">
        <f t="shared" si="1"/>
        <v>1833420</v>
      </c>
      <c r="I48" s="31">
        <f t="shared" si="1"/>
        <v>1613329</v>
      </c>
      <c r="J48" s="31">
        <f t="shared" si="1"/>
        <v>3446749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3446749</v>
      </c>
      <c r="X48" s="31">
        <f t="shared" si="1"/>
        <v>23079696</v>
      </c>
      <c r="Y48" s="31">
        <f t="shared" si="1"/>
        <v>-19632947</v>
      </c>
      <c r="Z48" s="32">
        <f>+IF(X48&lt;&gt;0,+(Y48/X48)*100,0)</f>
        <v>-85.065882150267498</v>
      </c>
      <c r="AA48" s="29">
        <f>SUM(AA35:AA47)</f>
        <v>90660998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-61904905</v>
      </c>
      <c r="F49" s="41">
        <f t="shared" si="2"/>
        <v>-61904905</v>
      </c>
      <c r="G49" s="41">
        <f t="shared" si="2"/>
        <v>0</v>
      </c>
      <c r="H49" s="41">
        <f t="shared" si="2"/>
        <v>3703645</v>
      </c>
      <c r="I49" s="41">
        <f t="shared" si="2"/>
        <v>3951011</v>
      </c>
      <c r="J49" s="41">
        <f t="shared" si="2"/>
        <v>7654656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7654656</v>
      </c>
      <c r="X49" s="41">
        <f t="shared" si="2"/>
        <v>-15512863</v>
      </c>
      <c r="Y49" s="41">
        <f t="shared" si="2"/>
        <v>23167519</v>
      </c>
      <c r="Z49" s="42">
        <f>+IF(X49&lt;&gt;0,+(Y49/X49)*100,0)</f>
        <v>-149.34392832580292</v>
      </c>
      <c r="AA49" s="39">
        <f>+AA33-AA48</f>
        <v>-61904905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12384000</v>
      </c>
      <c r="F50" s="22">
        <v>12384000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3096000</v>
      </c>
      <c r="Y50" s="22">
        <v>-3096000</v>
      </c>
      <c r="Z50" s="23">
        <v>-100</v>
      </c>
      <c r="AA50" s="20">
        <v>12384000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-49520905</v>
      </c>
      <c r="F52" s="50">
        <f t="shared" si="3"/>
        <v>-49520905</v>
      </c>
      <c r="G52" s="50">
        <f t="shared" si="3"/>
        <v>0</v>
      </c>
      <c r="H52" s="50">
        <f t="shared" si="3"/>
        <v>3703645</v>
      </c>
      <c r="I52" s="50">
        <f t="shared" si="3"/>
        <v>3951011</v>
      </c>
      <c r="J52" s="50">
        <f t="shared" si="3"/>
        <v>7654656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7654656</v>
      </c>
      <c r="X52" s="50">
        <f t="shared" si="3"/>
        <v>-12416863</v>
      </c>
      <c r="Y52" s="50">
        <f t="shared" si="3"/>
        <v>20071519</v>
      </c>
      <c r="Z52" s="51">
        <f>+IF(X52&lt;&gt;0,+(Y52/X52)*100,0)</f>
        <v>-161.6472614701475</v>
      </c>
      <c r="AA52" s="48">
        <f>SUM(AA49:AA51)</f>
        <v>-49520905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-49520905</v>
      </c>
      <c r="F54" s="56">
        <f t="shared" si="4"/>
        <v>-49520905</v>
      </c>
      <c r="G54" s="56">
        <f t="shared" si="4"/>
        <v>0</v>
      </c>
      <c r="H54" s="56">
        <f t="shared" si="4"/>
        <v>3703645</v>
      </c>
      <c r="I54" s="56">
        <f t="shared" si="4"/>
        <v>3951011</v>
      </c>
      <c r="J54" s="56">
        <f t="shared" si="4"/>
        <v>7654656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7654656</v>
      </c>
      <c r="X54" s="56">
        <f t="shared" si="4"/>
        <v>-12416863</v>
      </c>
      <c r="Y54" s="56">
        <f t="shared" si="4"/>
        <v>20071519</v>
      </c>
      <c r="Z54" s="57">
        <f>+IF(X54&lt;&gt;0,+(Y54/X54)*100,0)</f>
        <v>-161.6472614701475</v>
      </c>
      <c r="AA54" s="54">
        <f>+AA52-AA53</f>
        <v>-49520905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-49520905</v>
      </c>
      <c r="F57" s="50">
        <f t="shared" si="5"/>
        <v>-49520905</v>
      </c>
      <c r="G57" s="50">
        <f t="shared" si="5"/>
        <v>0</v>
      </c>
      <c r="H57" s="50">
        <f t="shared" si="5"/>
        <v>3703645</v>
      </c>
      <c r="I57" s="50">
        <f t="shared" si="5"/>
        <v>3951011</v>
      </c>
      <c r="J57" s="50">
        <f t="shared" si="5"/>
        <v>7654656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7654656</v>
      </c>
      <c r="X57" s="50">
        <f t="shared" si="5"/>
        <v>-12416863</v>
      </c>
      <c r="Y57" s="50">
        <f t="shared" si="5"/>
        <v>20071519</v>
      </c>
      <c r="Z57" s="51">
        <f>+IF(X57&lt;&gt;0,+(Y57/X57)*100,0)</f>
        <v>-161.6472614701475</v>
      </c>
      <c r="AA57" s="48">
        <f>SUM(AA54:AA56)</f>
        <v>-49520905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-49520905</v>
      </c>
      <c r="F60" s="67">
        <f t="shared" si="6"/>
        <v>-49520905</v>
      </c>
      <c r="G60" s="67">
        <f t="shared" si="6"/>
        <v>0</v>
      </c>
      <c r="H60" s="67">
        <f t="shared" si="6"/>
        <v>3703645</v>
      </c>
      <c r="I60" s="67">
        <f t="shared" si="6"/>
        <v>3951011</v>
      </c>
      <c r="J60" s="67">
        <f t="shared" si="6"/>
        <v>7654656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7654656</v>
      </c>
      <c r="X60" s="67">
        <f t="shared" si="6"/>
        <v>-12416863</v>
      </c>
      <c r="Y60" s="67">
        <f t="shared" si="6"/>
        <v>20071519</v>
      </c>
      <c r="Z60" s="68">
        <f>+IF(X60&lt;&gt;0,+(Y60/X60)*100,0)</f>
        <v>-161.6472614701475</v>
      </c>
      <c r="AA60" s="65">
        <f>SUM(AA57:AA59)</f>
        <v>-49520905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164103106</v>
      </c>
      <c r="D7" s="20"/>
      <c r="E7" s="21">
        <v>204037635</v>
      </c>
      <c r="F7" s="22">
        <v>204037635</v>
      </c>
      <c r="G7" s="22">
        <v>13231750</v>
      </c>
      <c r="H7" s="22">
        <v>13760080</v>
      </c>
      <c r="I7" s="22">
        <v>13665939</v>
      </c>
      <c r="J7" s="22">
        <v>40657769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40657769</v>
      </c>
      <c r="X7" s="22">
        <v>51009393</v>
      </c>
      <c r="Y7" s="22">
        <v>-10351624</v>
      </c>
      <c r="Z7" s="23">
        <v>-20.293564363724148</v>
      </c>
      <c r="AA7" s="20">
        <v>204037635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45778223</v>
      </c>
      <c r="D13" s="20"/>
      <c r="E13" s="21">
        <v>40570310</v>
      </c>
      <c r="F13" s="22">
        <v>40570310</v>
      </c>
      <c r="G13" s="22">
        <v>4168225</v>
      </c>
      <c r="H13" s="22">
        <v>4060493</v>
      </c>
      <c r="I13" s="22">
        <v>4050147</v>
      </c>
      <c r="J13" s="22">
        <v>12278865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12278865</v>
      </c>
      <c r="X13" s="22">
        <v>10142577</v>
      </c>
      <c r="Y13" s="22">
        <v>2136288</v>
      </c>
      <c r="Z13" s="23">
        <v>21.062576108616181</v>
      </c>
      <c r="AA13" s="20">
        <v>40570310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321054</v>
      </c>
      <c r="F17" s="22">
        <v>321054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80262</v>
      </c>
      <c r="Y17" s="22">
        <v>-80262</v>
      </c>
      <c r="Z17" s="23">
        <v>-100</v>
      </c>
      <c r="AA17" s="20">
        <v>321054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28364050</v>
      </c>
      <c r="D26" s="20"/>
      <c r="E26" s="21">
        <v>43397550</v>
      </c>
      <c r="F26" s="22">
        <v>43397550</v>
      </c>
      <c r="G26" s="22">
        <v>13684330</v>
      </c>
      <c r="H26" s="22">
        <v>648010</v>
      </c>
      <c r="I26" s="22"/>
      <c r="J26" s="22">
        <v>14332340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14332340</v>
      </c>
      <c r="X26" s="22">
        <v>10849386</v>
      </c>
      <c r="Y26" s="22">
        <v>3482954</v>
      </c>
      <c r="Z26" s="23">
        <v>32.102775216956978</v>
      </c>
      <c r="AA26" s="20">
        <v>43397550</v>
      </c>
    </row>
    <row r="27" spans="1:27" x14ac:dyDescent="0.25">
      <c r="A27" s="19" t="s">
        <v>40</v>
      </c>
      <c r="B27" s="15" t="s">
        <v>32</v>
      </c>
      <c r="C27" s="20">
        <v>260923</v>
      </c>
      <c r="D27" s="20"/>
      <c r="E27" s="21">
        <v>200000</v>
      </c>
      <c r="F27" s="22">
        <v>200000</v>
      </c>
      <c r="G27" s="22">
        <v>21914</v>
      </c>
      <c r="H27" s="22">
        <v>22190</v>
      </c>
      <c r="I27" s="22">
        <v>22432</v>
      </c>
      <c r="J27" s="22">
        <v>66536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66536</v>
      </c>
      <c r="X27" s="22">
        <v>49998</v>
      </c>
      <c r="Y27" s="22">
        <v>16538</v>
      </c>
      <c r="Z27" s="23">
        <v>33.077323092923713</v>
      </c>
      <c r="AA27" s="20">
        <v>200000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442537</v>
      </c>
      <c r="D29" s="20"/>
      <c r="E29" s="21">
        <v>350000</v>
      </c>
      <c r="F29" s="22">
        <v>350000</v>
      </c>
      <c r="G29" s="22">
        <v>38627</v>
      </c>
      <c r="H29" s="22">
        <v>38702</v>
      </c>
      <c r="I29" s="22">
        <v>38702</v>
      </c>
      <c r="J29" s="22">
        <v>116031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116031</v>
      </c>
      <c r="X29" s="22">
        <v>87498</v>
      </c>
      <c r="Y29" s="22">
        <v>28533</v>
      </c>
      <c r="Z29" s="23">
        <v>32.609888226016594</v>
      </c>
      <c r="AA29" s="20">
        <v>350000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238948839</v>
      </c>
      <c r="D33" s="29">
        <f t="shared" ref="D33:Y33" si="0">SUM(D6:D32)</f>
        <v>0</v>
      </c>
      <c r="E33" s="30">
        <f t="shared" si="0"/>
        <v>288876549</v>
      </c>
      <c r="F33" s="31">
        <f t="shared" si="0"/>
        <v>288876549</v>
      </c>
      <c r="G33" s="31">
        <f t="shared" si="0"/>
        <v>31144846</v>
      </c>
      <c r="H33" s="31">
        <f t="shared" si="0"/>
        <v>18529475</v>
      </c>
      <c r="I33" s="31">
        <f t="shared" si="0"/>
        <v>17777220</v>
      </c>
      <c r="J33" s="31">
        <f t="shared" si="0"/>
        <v>67451541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67451541</v>
      </c>
      <c r="X33" s="31">
        <f t="shared" si="0"/>
        <v>72219114</v>
      </c>
      <c r="Y33" s="31">
        <f t="shared" si="0"/>
        <v>-4767573</v>
      </c>
      <c r="Z33" s="32">
        <f>+IF(X33&lt;&gt;0,+(Y33/X33)*100,0)</f>
        <v>-6.6015390330044763</v>
      </c>
      <c r="AA33" s="29">
        <f>SUM(AA6:AA32)</f>
        <v>288876549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26178834</v>
      </c>
      <c r="D35" s="20"/>
      <c r="E35" s="21">
        <v>27427855</v>
      </c>
      <c r="F35" s="22">
        <v>27427855</v>
      </c>
      <c r="G35" s="22">
        <v>2669325</v>
      </c>
      <c r="H35" s="22">
        <v>2245951</v>
      </c>
      <c r="I35" s="22">
        <v>2273128</v>
      </c>
      <c r="J35" s="22">
        <v>7188404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7188404</v>
      </c>
      <c r="X35" s="22">
        <v>6857007</v>
      </c>
      <c r="Y35" s="22">
        <v>331397</v>
      </c>
      <c r="Z35" s="23">
        <v>4.8329686698584382</v>
      </c>
      <c r="AA35" s="20">
        <v>27427855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13579005</v>
      </c>
      <c r="D38" s="20"/>
      <c r="E38" s="21">
        <v>20687890</v>
      </c>
      <c r="F38" s="22">
        <v>20687890</v>
      </c>
      <c r="G38" s="22">
        <v>1050453</v>
      </c>
      <c r="H38" s="22">
        <v>1759758</v>
      </c>
      <c r="I38" s="22">
        <v>1483720</v>
      </c>
      <c r="J38" s="22">
        <v>4293931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4293931</v>
      </c>
      <c r="X38" s="22">
        <v>5171979</v>
      </c>
      <c r="Y38" s="22">
        <v>-878048</v>
      </c>
      <c r="Z38" s="23">
        <v>-16.977021755115402</v>
      </c>
      <c r="AA38" s="20">
        <v>20687890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40000000</v>
      </c>
      <c r="F39" s="22">
        <v>40000000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10000002</v>
      </c>
      <c r="Y39" s="22">
        <v>-10000002</v>
      </c>
      <c r="Z39" s="23">
        <v>-100</v>
      </c>
      <c r="AA39" s="20">
        <v>40000000</v>
      </c>
    </row>
    <row r="40" spans="1:27" x14ac:dyDescent="0.25">
      <c r="A40" s="19" t="s">
        <v>66</v>
      </c>
      <c r="B40" s="15" t="s">
        <v>32</v>
      </c>
      <c r="C40" s="20">
        <v>17688736</v>
      </c>
      <c r="D40" s="20"/>
      <c r="E40" s="21">
        <v>1420681</v>
      </c>
      <c r="F40" s="22">
        <v>1420681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355185</v>
      </c>
      <c r="Y40" s="22">
        <v>-355185</v>
      </c>
      <c r="Z40" s="23">
        <v>-100</v>
      </c>
      <c r="AA40" s="20">
        <v>1420681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14611465</v>
      </c>
      <c r="D42" s="20"/>
      <c r="E42" s="21">
        <v>24862008</v>
      </c>
      <c r="F42" s="22">
        <v>24862008</v>
      </c>
      <c r="G42" s="22">
        <v>395963</v>
      </c>
      <c r="H42" s="22">
        <v>327926</v>
      </c>
      <c r="I42" s="22">
        <v>9178718</v>
      </c>
      <c r="J42" s="22">
        <v>9902607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9902607</v>
      </c>
      <c r="X42" s="22">
        <v>6215517</v>
      </c>
      <c r="Y42" s="22">
        <v>3687090</v>
      </c>
      <c r="Z42" s="23">
        <v>59.320729072094892</v>
      </c>
      <c r="AA42" s="20">
        <v>24862008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130472644</v>
      </c>
      <c r="D44" s="20"/>
      <c r="E44" s="21">
        <v>1261670</v>
      </c>
      <c r="F44" s="22">
        <v>1261670</v>
      </c>
      <c r="G44" s="22">
        <v>25998</v>
      </c>
      <c r="H44" s="22">
        <v>219231</v>
      </c>
      <c r="I44" s="22">
        <v>74498</v>
      </c>
      <c r="J44" s="22">
        <v>319727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319727</v>
      </c>
      <c r="X44" s="22">
        <v>315420</v>
      </c>
      <c r="Y44" s="22">
        <v>4307</v>
      </c>
      <c r="Z44" s="23">
        <v>1.3654809460402004</v>
      </c>
      <c r="AA44" s="20">
        <v>1261670</v>
      </c>
    </row>
    <row r="45" spans="1:27" x14ac:dyDescent="0.25">
      <c r="A45" s="19" t="s">
        <v>70</v>
      </c>
      <c r="B45" s="15" t="s">
        <v>32</v>
      </c>
      <c r="C45" s="20">
        <v>13090168</v>
      </c>
      <c r="D45" s="20"/>
      <c r="E45" s="21">
        <v>10513717</v>
      </c>
      <c r="F45" s="22">
        <v>10513717</v>
      </c>
      <c r="G45" s="22">
        <v>27363</v>
      </c>
      <c r="H45" s="22">
        <v>909120</v>
      </c>
      <c r="I45" s="22">
        <v>2114034</v>
      </c>
      <c r="J45" s="22">
        <v>3050517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3050517</v>
      </c>
      <c r="X45" s="22">
        <v>2628453</v>
      </c>
      <c r="Y45" s="22">
        <v>422064</v>
      </c>
      <c r="Z45" s="23">
        <v>16.057506069159309</v>
      </c>
      <c r="AA45" s="20">
        <v>10513717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63046</v>
      </c>
      <c r="F46" s="22">
        <v>63046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15762</v>
      </c>
      <c r="Y46" s="22">
        <v>-15762</v>
      </c>
      <c r="Z46" s="23">
        <v>-100</v>
      </c>
      <c r="AA46" s="20">
        <v>63046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215620852</v>
      </c>
      <c r="D48" s="29">
        <f t="shared" ref="D48:Y48" si="1">SUM(D35:D47)</f>
        <v>0</v>
      </c>
      <c r="E48" s="30">
        <f t="shared" si="1"/>
        <v>126236867</v>
      </c>
      <c r="F48" s="31">
        <f t="shared" si="1"/>
        <v>126236867</v>
      </c>
      <c r="G48" s="31">
        <f t="shared" si="1"/>
        <v>4169102</v>
      </c>
      <c r="H48" s="31">
        <f t="shared" si="1"/>
        <v>5461986</v>
      </c>
      <c r="I48" s="31">
        <f t="shared" si="1"/>
        <v>15124098</v>
      </c>
      <c r="J48" s="31">
        <f t="shared" si="1"/>
        <v>24755186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24755186</v>
      </c>
      <c r="X48" s="31">
        <f t="shared" si="1"/>
        <v>31559325</v>
      </c>
      <c r="Y48" s="31">
        <f t="shared" si="1"/>
        <v>-6804139</v>
      </c>
      <c r="Z48" s="32">
        <f>+IF(X48&lt;&gt;0,+(Y48/X48)*100,0)</f>
        <v>-21.559836910326823</v>
      </c>
      <c r="AA48" s="29">
        <f>SUM(AA35:AA47)</f>
        <v>126236867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23327987</v>
      </c>
      <c r="D49" s="39">
        <f t="shared" si="2"/>
        <v>0</v>
      </c>
      <c r="E49" s="40">
        <f t="shared" si="2"/>
        <v>162639682</v>
      </c>
      <c r="F49" s="41">
        <f t="shared" si="2"/>
        <v>162639682</v>
      </c>
      <c r="G49" s="41">
        <f t="shared" si="2"/>
        <v>26975744</v>
      </c>
      <c r="H49" s="41">
        <f t="shared" si="2"/>
        <v>13067489</v>
      </c>
      <c r="I49" s="41">
        <f t="shared" si="2"/>
        <v>2653122</v>
      </c>
      <c r="J49" s="41">
        <f t="shared" si="2"/>
        <v>42696355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42696355</v>
      </c>
      <c r="X49" s="41">
        <f t="shared" si="2"/>
        <v>40659789</v>
      </c>
      <c r="Y49" s="41">
        <f t="shared" si="2"/>
        <v>2036566</v>
      </c>
      <c r="Z49" s="42">
        <f>+IF(X49&lt;&gt;0,+(Y49/X49)*100,0)</f>
        <v>5.0087962827352595</v>
      </c>
      <c r="AA49" s="39">
        <f>+AA33-AA48</f>
        <v>162639682</v>
      </c>
    </row>
    <row r="50" spans="1:27" x14ac:dyDescent="0.25">
      <c r="A50" s="43" t="s">
        <v>75</v>
      </c>
      <c r="B50" s="15" t="s">
        <v>32</v>
      </c>
      <c r="C50" s="20">
        <v>2665916</v>
      </c>
      <c r="D50" s="20"/>
      <c r="E50" s="21">
        <v>17595000</v>
      </c>
      <c r="F50" s="22">
        <v>17595000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4398750</v>
      </c>
      <c r="Y50" s="22">
        <v>-4398750</v>
      </c>
      <c r="Z50" s="23">
        <v>-100</v>
      </c>
      <c r="AA50" s="20">
        <v>17595000</v>
      </c>
    </row>
    <row r="51" spans="1:27" x14ac:dyDescent="0.25">
      <c r="A51" s="43" t="s">
        <v>76</v>
      </c>
      <c r="B51" s="15" t="s">
        <v>32</v>
      </c>
      <c r="C51" s="44">
        <v>5539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25999442</v>
      </c>
      <c r="D52" s="48">
        <f t="shared" si="3"/>
        <v>0</v>
      </c>
      <c r="E52" s="49">
        <f t="shared" si="3"/>
        <v>180234682</v>
      </c>
      <c r="F52" s="50">
        <f t="shared" si="3"/>
        <v>180234682</v>
      </c>
      <c r="G52" s="50">
        <f t="shared" si="3"/>
        <v>26975744</v>
      </c>
      <c r="H52" s="50">
        <f t="shared" si="3"/>
        <v>13067489</v>
      </c>
      <c r="I52" s="50">
        <f t="shared" si="3"/>
        <v>2653122</v>
      </c>
      <c r="J52" s="50">
        <f t="shared" si="3"/>
        <v>42696355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42696355</v>
      </c>
      <c r="X52" s="50">
        <f t="shared" si="3"/>
        <v>45058539</v>
      </c>
      <c r="Y52" s="50">
        <f t="shared" si="3"/>
        <v>-2362184</v>
      </c>
      <c r="Z52" s="51">
        <f>+IF(X52&lt;&gt;0,+(Y52/X52)*100,0)</f>
        <v>-5.2424780128800892</v>
      </c>
      <c r="AA52" s="48">
        <f>SUM(AA49:AA51)</f>
        <v>180234682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25999442</v>
      </c>
      <c r="D54" s="54">
        <f>+D52-D53</f>
        <v>0</v>
      </c>
      <c r="E54" s="55">
        <f t="shared" si="4"/>
        <v>180234682</v>
      </c>
      <c r="F54" s="56">
        <f t="shared" si="4"/>
        <v>180234682</v>
      </c>
      <c r="G54" s="56">
        <f t="shared" si="4"/>
        <v>26975744</v>
      </c>
      <c r="H54" s="56">
        <f t="shared" si="4"/>
        <v>13067489</v>
      </c>
      <c r="I54" s="56">
        <f t="shared" si="4"/>
        <v>2653122</v>
      </c>
      <c r="J54" s="56">
        <f t="shared" si="4"/>
        <v>42696355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42696355</v>
      </c>
      <c r="X54" s="56">
        <f t="shared" si="4"/>
        <v>45058539</v>
      </c>
      <c r="Y54" s="56">
        <f t="shared" si="4"/>
        <v>-2362184</v>
      </c>
      <c r="Z54" s="57">
        <f>+IF(X54&lt;&gt;0,+(Y54/X54)*100,0)</f>
        <v>-5.2424780128800892</v>
      </c>
      <c r="AA54" s="54">
        <f>+AA52-AA53</f>
        <v>180234682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25999442</v>
      </c>
      <c r="D57" s="48">
        <f>SUM(D54:D56)</f>
        <v>0</v>
      </c>
      <c r="E57" s="49">
        <f t="shared" si="5"/>
        <v>180234682</v>
      </c>
      <c r="F57" s="50">
        <f t="shared" si="5"/>
        <v>180234682</v>
      </c>
      <c r="G57" s="50">
        <f t="shared" si="5"/>
        <v>26975744</v>
      </c>
      <c r="H57" s="50">
        <f t="shared" si="5"/>
        <v>13067489</v>
      </c>
      <c r="I57" s="50">
        <f t="shared" si="5"/>
        <v>2653122</v>
      </c>
      <c r="J57" s="50">
        <f t="shared" si="5"/>
        <v>42696355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42696355</v>
      </c>
      <c r="X57" s="50">
        <f t="shared" si="5"/>
        <v>45058539</v>
      </c>
      <c r="Y57" s="50">
        <f t="shared" si="5"/>
        <v>-2362184</v>
      </c>
      <c r="Z57" s="51">
        <f>+IF(X57&lt;&gt;0,+(Y57/X57)*100,0)</f>
        <v>-5.2424780128800892</v>
      </c>
      <c r="AA57" s="48">
        <f>SUM(AA54:AA56)</f>
        <v>180234682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25999442</v>
      </c>
      <c r="D60" s="65">
        <f>SUM(D57:D59)</f>
        <v>0</v>
      </c>
      <c r="E60" s="66">
        <f t="shared" si="6"/>
        <v>180234682</v>
      </c>
      <c r="F60" s="67">
        <f t="shared" si="6"/>
        <v>180234682</v>
      </c>
      <c r="G60" s="67">
        <f t="shared" si="6"/>
        <v>26975744</v>
      </c>
      <c r="H60" s="67">
        <f t="shared" si="6"/>
        <v>13067489</v>
      </c>
      <c r="I60" s="67">
        <f t="shared" si="6"/>
        <v>2653122</v>
      </c>
      <c r="J60" s="67">
        <f t="shared" si="6"/>
        <v>42696355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42696355</v>
      </c>
      <c r="X60" s="67">
        <f t="shared" si="6"/>
        <v>45058539</v>
      </c>
      <c r="Y60" s="67">
        <f t="shared" si="6"/>
        <v>-2362184</v>
      </c>
      <c r="Z60" s="68">
        <f>+IF(X60&lt;&gt;0,+(Y60/X60)*100,0)</f>
        <v>-5.2424780128800892</v>
      </c>
      <c r="AA60" s="65">
        <f>SUM(AA57:AA59)</f>
        <v>180234682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57363205</v>
      </c>
      <c r="D7" s="20"/>
      <c r="E7" s="21">
        <v>68990682</v>
      </c>
      <c r="F7" s="22">
        <v>68990682</v>
      </c>
      <c r="G7" s="22">
        <v>5205091</v>
      </c>
      <c r="H7" s="22">
        <v>7200969</v>
      </c>
      <c r="I7" s="22">
        <v>4095271</v>
      </c>
      <c r="J7" s="22">
        <v>16501331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16501331</v>
      </c>
      <c r="X7" s="22">
        <v>17247666</v>
      </c>
      <c r="Y7" s="22">
        <v>-746335</v>
      </c>
      <c r="Z7" s="23">
        <v>-4.3271651944094929</v>
      </c>
      <c r="AA7" s="20">
        <v>68990682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30337391</v>
      </c>
      <c r="D13" s="20"/>
      <c r="E13" s="21">
        <v>17373542</v>
      </c>
      <c r="F13" s="22">
        <v>17373542</v>
      </c>
      <c r="G13" s="22">
        <v>2387572</v>
      </c>
      <c r="H13" s="22">
        <v>2384302</v>
      </c>
      <c r="I13" s="22">
        <v>1395199</v>
      </c>
      <c r="J13" s="22">
        <v>6167073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6167073</v>
      </c>
      <c r="X13" s="22">
        <v>4343385</v>
      </c>
      <c r="Y13" s="22">
        <v>1823688</v>
      </c>
      <c r="Z13" s="23">
        <v>41.987712348778658</v>
      </c>
      <c r="AA13" s="20">
        <v>17373542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11885800</v>
      </c>
      <c r="D26" s="20"/>
      <c r="E26" s="21">
        <v>15349456</v>
      </c>
      <c r="F26" s="22">
        <v>15349456</v>
      </c>
      <c r="G26" s="22">
        <v>6417671</v>
      </c>
      <c r="H26" s="22"/>
      <c r="I26" s="22"/>
      <c r="J26" s="22">
        <v>6417671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6417671</v>
      </c>
      <c r="X26" s="22">
        <v>3837363</v>
      </c>
      <c r="Y26" s="22">
        <v>2580308</v>
      </c>
      <c r="Z26" s="23">
        <v>67.241696967422683</v>
      </c>
      <c r="AA26" s="20">
        <v>15349456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99586396</v>
      </c>
      <c r="D33" s="29">
        <f t="shared" ref="D33:Y33" si="0">SUM(D6:D32)</f>
        <v>0</v>
      </c>
      <c r="E33" s="30">
        <f t="shared" si="0"/>
        <v>101713680</v>
      </c>
      <c r="F33" s="31">
        <f t="shared" si="0"/>
        <v>101713680</v>
      </c>
      <c r="G33" s="31">
        <f t="shared" si="0"/>
        <v>14010334</v>
      </c>
      <c r="H33" s="31">
        <f t="shared" si="0"/>
        <v>9585271</v>
      </c>
      <c r="I33" s="31">
        <f t="shared" si="0"/>
        <v>5490470</v>
      </c>
      <c r="J33" s="31">
        <f t="shared" si="0"/>
        <v>29086075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29086075</v>
      </c>
      <c r="X33" s="31">
        <f t="shared" si="0"/>
        <v>25428414</v>
      </c>
      <c r="Y33" s="31">
        <f t="shared" si="0"/>
        <v>3657661</v>
      </c>
      <c r="Z33" s="32">
        <f>+IF(X33&lt;&gt;0,+(Y33/X33)*100,0)</f>
        <v>14.384149164788647</v>
      </c>
      <c r="AA33" s="29">
        <f>SUM(AA6:AA32)</f>
        <v>101713680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21166421</v>
      </c>
      <c r="D35" s="20"/>
      <c r="E35" s="21">
        <v>21267560</v>
      </c>
      <c r="F35" s="22">
        <v>21267560</v>
      </c>
      <c r="G35" s="22">
        <v>1828684</v>
      </c>
      <c r="H35" s="22">
        <v>1646515</v>
      </c>
      <c r="I35" s="22">
        <v>1657342</v>
      </c>
      <c r="J35" s="22">
        <v>5132541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5132541</v>
      </c>
      <c r="X35" s="22">
        <v>5316927</v>
      </c>
      <c r="Y35" s="22">
        <v>-184386</v>
      </c>
      <c r="Z35" s="23">
        <v>-3.4679054273267242</v>
      </c>
      <c r="AA35" s="20">
        <v>21267560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64960924</v>
      </c>
      <c r="D38" s="20"/>
      <c r="E38" s="21">
        <v>89139718</v>
      </c>
      <c r="F38" s="22">
        <v>89139718</v>
      </c>
      <c r="G38" s="22">
        <v>3636239</v>
      </c>
      <c r="H38" s="22">
        <v>6670248</v>
      </c>
      <c r="I38" s="22">
        <v>9547427</v>
      </c>
      <c r="J38" s="22">
        <v>19853914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19853914</v>
      </c>
      <c r="X38" s="22">
        <v>22284936</v>
      </c>
      <c r="Y38" s="22">
        <v>-2431022</v>
      </c>
      <c r="Z38" s="23">
        <v>-10.908813020598309</v>
      </c>
      <c r="AA38" s="20">
        <v>89139718</v>
      </c>
    </row>
    <row r="39" spans="1:27" x14ac:dyDescent="0.25">
      <c r="A39" s="19" t="s">
        <v>65</v>
      </c>
      <c r="B39" s="15" t="s">
        <v>32</v>
      </c>
      <c r="C39" s="20">
        <v>70492884</v>
      </c>
      <c r="D39" s="20"/>
      <c r="E39" s="21">
        <v>15728550</v>
      </c>
      <c r="F39" s="22">
        <v>15728550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3932139</v>
      </c>
      <c r="Y39" s="22">
        <v>-3932139</v>
      </c>
      <c r="Z39" s="23">
        <v>-100</v>
      </c>
      <c r="AA39" s="20">
        <v>15728550</v>
      </c>
    </row>
    <row r="40" spans="1:27" x14ac:dyDescent="0.25">
      <c r="A40" s="19" t="s">
        <v>66</v>
      </c>
      <c r="B40" s="15" t="s">
        <v>32</v>
      </c>
      <c r="C40" s="20">
        <v>49559105</v>
      </c>
      <c r="D40" s="20"/>
      <c r="E40" s="21">
        <v>4315730</v>
      </c>
      <c r="F40" s="22">
        <v>4315730</v>
      </c>
      <c r="G40" s="22"/>
      <c r="H40" s="22">
        <v>421549</v>
      </c>
      <c r="I40" s="22"/>
      <c r="J40" s="22">
        <v>421549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421549</v>
      </c>
      <c r="X40" s="22">
        <v>1078935</v>
      </c>
      <c r="Y40" s="22">
        <v>-657386</v>
      </c>
      <c r="Z40" s="23">
        <v>-60.929156992775276</v>
      </c>
      <c r="AA40" s="20">
        <v>4315730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625002</v>
      </c>
      <c r="Y42" s="22">
        <v>-625002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10146781</v>
      </c>
      <c r="D45" s="20"/>
      <c r="E45" s="21">
        <v>11143705</v>
      </c>
      <c r="F45" s="22">
        <v>11143705</v>
      </c>
      <c r="G45" s="22">
        <v>907058</v>
      </c>
      <c r="H45" s="22">
        <v>520229</v>
      </c>
      <c r="I45" s="22">
        <v>1935664</v>
      </c>
      <c r="J45" s="22">
        <v>3362951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3362951</v>
      </c>
      <c r="X45" s="22">
        <v>2785929</v>
      </c>
      <c r="Y45" s="22">
        <v>577022</v>
      </c>
      <c r="Z45" s="23">
        <v>20.712013838112888</v>
      </c>
      <c r="AA45" s="20">
        <v>11143705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216326115</v>
      </c>
      <c r="D48" s="29">
        <f t="shared" ref="D48:Y48" si="1">SUM(D35:D47)</f>
        <v>0</v>
      </c>
      <c r="E48" s="30">
        <f t="shared" si="1"/>
        <v>144095263</v>
      </c>
      <c r="F48" s="31">
        <f t="shared" si="1"/>
        <v>144095263</v>
      </c>
      <c r="G48" s="31">
        <f t="shared" si="1"/>
        <v>6371981</v>
      </c>
      <c r="H48" s="31">
        <f t="shared" si="1"/>
        <v>9258541</v>
      </c>
      <c r="I48" s="31">
        <f t="shared" si="1"/>
        <v>13140433</v>
      </c>
      <c r="J48" s="31">
        <f t="shared" si="1"/>
        <v>28770955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28770955</v>
      </c>
      <c r="X48" s="31">
        <f t="shared" si="1"/>
        <v>36023868</v>
      </c>
      <c r="Y48" s="31">
        <f t="shared" si="1"/>
        <v>-7252913</v>
      </c>
      <c r="Z48" s="32">
        <f>+IF(X48&lt;&gt;0,+(Y48/X48)*100,0)</f>
        <v>-20.133631957567687</v>
      </c>
      <c r="AA48" s="29">
        <f>SUM(AA35:AA47)</f>
        <v>144095263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-116739719</v>
      </c>
      <c r="D49" s="39">
        <f t="shared" si="2"/>
        <v>0</v>
      </c>
      <c r="E49" s="40">
        <f t="shared" si="2"/>
        <v>-42381583</v>
      </c>
      <c r="F49" s="41">
        <f t="shared" si="2"/>
        <v>-42381583</v>
      </c>
      <c r="G49" s="41">
        <f t="shared" si="2"/>
        <v>7638353</v>
      </c>
      <c r="H49" s="41">
        <f t="shared" si="2"/>
        <v>326730</v>
      </c>
      <c r="I49" s="41">
        <f t="shared" si="2"/>
        <v>-7649963</v>
      </c>
      <c r="J49" s="41">
        <f t="shared" si="2"/>
        <v>315120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315120</v>
      </c>
      <c r="X49" s="41">
        <f t="shared" si="2"/>
        <v>-10595454</v>
      </c>
      <c r="Y49" s="41">
        <f t="shared" si="2"/>
        <v>10910574</v>
      </c>
      <c r="Z49" s="42">
        <f>+IF(X49&lt;&gt;0,+(Y49/X49)*100,0)</f>
        <v>-102.97410568721266</v>
      </c>
      <c r="AA49" s="39">
        <f>+AA33-AA48</f>
        <v>-42381583</v>
      </c>
    </row>
    <row r="50" spans="1:27" x14ac:dyDescent="0.25">
      <c r="A50" s="43" t="s">
        <v>75</v>
      </c>
      <c r="B50" s="15" t="s">
        <v>32</v>
      </c>
      <c r="C50" s="20">
        <v>67000000</v>
      </c>
      <c r="D50" s="20"/>
      <c r="E50" s="21">
        <v>60000000</v>
      </c>
      <c r="F50" s="22">
        <v>60000000</v>
      </c>
      <c r="G50" s="22"/>
      <c r="H50" s="22">
        <v>4616138</v>
      </c>
      <c r="I50" s="22"/>
      <c r="J50" s="22">
        <v>4616138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4616138</v>
      </c>
      <c r="X50" s="22">
        <v>15000000</v>
      </c>
      <c r="Y50" s="22">
        <v>-10383862</v>
      </c>
      <c r="Z50" s="23">
        <v>-69.225746666666666</v>
      </c>
      <c r="AA50" s="20">
        <v>60000000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-49739719</v>
      </c>
      <c r="D52" s="48">
        <f t="shared" si="3"/>
        <v>0</v>
      </c>
      <c r="E52" s="49">
        <f t="shared" si="3"/>
        <v>17618417</v>
      </c>
      <c r="F52" s="50">
        <f t="shared" si="3"/>
        <v>17618417</v>
      </c>
      <c r="G52" s="50">
        <f t="shared" si="3"/>
        <v>7638353</v>
      </c>
      <c r="H52" s="50">
        <f t="shared" si="3"/>
        <v>4942868</v>
      </c>
      <c r="I52" s="50">
        <f t="shared" si="3"/>
        <v>-7649963</v>
      </c>
      <c r="J52" s="50">
        <f t="shared" si="3"/>
        <v>4931258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4931258</v>
      </c>
      <c r="X52" s="50">
        <f t="shared" si="3"/>
        <v>4404546</v>
      </c>
      <c r="Y52" s="50">
        <f t="shared" si="3"/>
        <v>526712</v>
      </c>
      <c r="Z52" s="51">
        <f>+IF(X52&lt;&gt;0,+(Y52/X52)*100,0)</f>
        <v>11.958372100098398</v>
      </c>
      <c r="AA52" s="48">
        <f>SUM(AA49:AA51)</f>
        <v>17618417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-49739719</v>
      </c>
      <c r="D54" s="54">
        <f>+D52-D53</f>
        <v>0</v>
      </c>
      <c r="E54" s="55">
        <f t="shared" si="4"/>
        <v>17618417</v>
      </c>
      <c r="F54" s="56">
        <f t="shared" si="4"/>
        <v>17618417</v>
      </c>
      <c r="G54" s="56">
        <f t="shared" si="4"/>
        <v>7638353</v>
      </c>
      <c r="H54" s="56">
        <f t="shared" si="4"/>
        <v>4942868</v>
      </c>
      <c r="I54" s="56">
        <f t="shared" si="4"/>
        <v>-7649963</v>
      </c>
      <c r="J54" s="56">
        <f t="shared" si="4"/>
        <v>4931258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4931258</v>
      </c>
      <c r="X54" s="56">
        <f t="shared" si="4"/>
        <v>4404546</v>
      </c>
      <c r="Y54" s="56">
        <f t="shared" si="4"/>
        <v>526712</v>
      </c>
      <c r="Z54" s="57">
        <f>+IF(X54&lt;&gt;0,+(Y54/X54)*100,0)</f>
        <v>11.958372100098398</v>
      </c>
      <c r="AA54" s="54">
        <f>+AA52-AA53</f>
        <v>17618417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-49739719</v>
      </c>
      <c r="D57" s="48">
        <f>SUM(D54:D56)</f>
        <v>0</v>
      </c>
      <c r="E57" s="49">
        <f t="shared" si="5"/>
        <v>17618417</v>
      </c>
      <c r="F57" s="50">
        <f t="shared" si="5"/>
        <v>17618417</v>
      </c>
      <c r="G57" s="50">
        <f t="shared" si="5"/>
        <v>7638353</v>
      </c>
      <c r="H57" s="50">
        <f t="shared" si="5"/>
        <v>4942868</v>
      </c>
      <c r="I57" s="50">
        <f t="shared" si="5"/>
        <v>-7649963</v>
      </c>
      <c r="J57" s="50">
        <f t="shared" si="5"/>
        <v>4931258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4931258</v>
      </c>
      <c r="X57" s="50">
        <f t="shared" si="5"/>
        <v>4404546</v>
      </c>
      <c r="Y57" s="50">
        <f t="shared" si="5"/>
        <v>526712</v>
      </c>
      <c r="Z57" s="51">
        <f>+IF(X57&lt;&gt;0,+(Y57/X57)*100,0)</f>
        <v>11.958372100098398</v>
      </c>
      <c r="AA57" s="48">
        <f>SUM(AA54:AA56)</f>
        <v>17618417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-49739719</v>
      </c>
      <c r="D60" s="65">
        <f>SUM(D57:D59)</f>
        <v>0</v>
      </c>
      <c r="E60" s="66">
        <f t="shared" si="6"/>
        <v>17618417</v>
      </c>
      <c r="F60" s="67">
        <f t="shared" si="6"/>
        <v>17618417</v>
      </c>
      <c r="G60" s="67">
        <f t="shared" si="6"/>
        <v>7638353</v>
      </c>
      <c r="H60" s="67">
        <f t="shared" si="6"/>
        <v>4942868</v>
      </c>
      <c r="I60" s="67">
        <f t="shared" si="6"/>
        <v>-7649963</v>
      </c>
      <c r="J60" s="67">
        <f t="shared" si="6"/>
        <v>4931258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4931258</v>
      </c>
      <c r="X60" s="67">
        <f t="shared" si="6"/>
        <v>4404546</v>
      </c>
      <c r="Y60" s="67">
        <f t="shared" si="6"/>
        <v>526712</v>
      </c>
      <c r="Z60" s="68">
        <f>+IF(X60&lt;&gt;0,+(Y60/X60)*100,0)</f>
        <v>11.958372100098398</v>
      </c>
      <c r="AA60" s="65">
        <f>SUM(AA57:AA59)</f>
        <v>17618417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496316286</v>
      </c>
      <c r="D7" s="20"/>
      <c r="E7" s="21">
        <v>629836680</v>
      </c>
      <c r="F7" s="22">
        <v>629836680</v>
      </c>
      <c r="G7" s="22">
        <v>38729310</v>
      </c>
      <c r="H7" s="22">
        <v>38509354</v>
      </c>
      <c r="I7" s="22">
        <v>49954059</v>
      </c>
      <c r="J7" s="22">
        <v>127192723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127192723</v>
      </c>
      <c r="X7" s="22">
        <v>157459164</v>
      </c>
      <c r="Y7" s="22">
        <v>-30266441</v>
      </c>
      <c r="Z7" s="23">
        <v>-19.22177168424443</v>
      </c>
      <c r="AA7" s="20">
        <v>629836680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97707264</v>
      </c>
      <c r="D13" s="20"/>
      <c r="E13" s="21">
        <v>108325700</v>
      </c>
      <c r="F13" s="22">
        <v>108325700</v>
      </c>
      <c r="G13" s="22">
        <v>8143308</v>
      </c>
      <c r="H13" s="22">
        <v>8183569</v>
      </c>
      <c r="I13" s="22">
        <v>8021903</v>
      </c>
      <c r="J13" s="22">
        <v>24348780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24348780</v>
      </c>
      <c r="X13" s="22">
        <v>27081423</v>
      </c>
      <c r="Y13" s="22">
        <v>-2732643</v>
      </c>
      <c r="Z13" s="23">
        <v>-10.090470504448751</v>
      </c>
      <c r="AA13" s="20">
        <v>108325700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8121467</v>
      </c>
      <c r="D26" s="20"/>
      <c r="E26" s="21">
        <v>4269410</v>
      </c>
      <c r="F26" s="22">
        <v>4269410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1067352</v>
      </c>
      <c r="Y26" s="22">
        <v>-1067352</v>
      </c>
      <c r="Z26" s="23">
        <v>-100</v>
      </c>
      <c r="AA26" s="20">
        <v>4269410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456940</v>
      </c>
      <c r="D29" s="20"/>
      <c r="E29" s="21">
        <v>1739580</v>
      </c>
      <c r="F29" s="22">
        <v>1739580</v>
      </c>
      <c r="G29" s="22">
        <v>39745</v>
      </c>
      <c r="H29" s="22">
        <v>39745</v>
      </c>
      <c r="I29" s="22">
        <v>39745</v>
      </c>
      <c r="J29" s="22">
        <v>119235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119235</v>
      </c>
      <c r="X29" s="22">
        <v>434895</v>
      </c>
      <c r="Y29" s="22">
        <v>-315660</v>
      </c>
      <c r="Z29" s="23">
        <v>-72.583037284861859</v>
      </c>
      <c r="AA29" s="20">
        <v>1739580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602601957</v>
      </c>
      <c r="D33" s="29">
        <f t="shared" ref="D33:Y33" si="0">SUM(D6:D32)</f>
        <v>0</v>
      </c>
      <c r="E33" s="30">
        <f t="shared" si="0"/>
        <v>744171370</v>
      </c>
      <c r="F33" s="31">
        <f t="shared" si="0"/>
        <v>744171370</v>
      </c>
      <c r="G33" s="31">
        <f t="shared" si="0"/>
        <v>46912363</v>
      </c>
      <c r="H33" s="31">
        <f t="shared" si="0"/>
        <v>46732668</v>
      </c>
      <c r="I33" s="31">
        <f t="shared" si="0"/>
        <v>58015707</v>
      </c>
      <c r="J33" s="31">
        <f t="shared" si="0"/>
        <v>151660738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151660738</v>
      </c>
      <c r="X33" s="31">
        <f t="shared" si="0"/>
        <v>186042834</v>
      </c>
      <c r="Y33" s="31">
        <f t="shared" si="0"/>
        <v>-34382096</v>
      </c>
      <c r="Z33" s="32">
        <f>+IF(X33&lt;&gt;0,+(Y33/X33)*100,0)</f>
        <v>-18.480741913445588</v>
      </c>
      <c r="AA33" s="29">
        <f>SUM(AA6:AA32)</f>
        <v>744171370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27575307</v>
      </c>
      <c r="D35" s="20"/>
      <c r="E35" s="21">
        <v>28744680</v>
      </c>
      <c r="F35" s="22">
        <v>28744680</v>
      </c>
      <c r="G35" s="22">
        <v>2206337</v>
      </c>
      <c r="H35" s="22">
        <v>2166872</v>
      </c>
      <c r="I35" s="22">
        <v>2309950</v>
      </c>
      <c r="J35" s="22">
        <v>6683159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6683159</v>
      </c>
      <c r="X35" s="22">
        <v>7186191</v>
      </c>
      <c r="Y35" s="22">
        <v>-503032</v>
      </c>
      <c r="Z35" s="23">
        <v>-6.999980935658404</v>
      </c>
      <c r="AA35" s="20">
        <v>28744680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179867088</v>
      </c>
      <c r="D38" s="20"/>
      <c r="E38" s="21">
        <v>195523330</v>
      </c>
      <c r="F38" s="22">
        <v>195523330</v>
      </c>
      <c r="G38" s="22">
        <v>13705895</v>
      </c>
      <c r="H38" s="22">
        <v>12979188</v>
      </c>
      <c r="I38" s="22">
        <v>21299108</v>
      </c>
      <c r="J38" s="22">
        <v>47984191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47984191</v>
      </c>
      <c r="X38" s="22">
        <v>48880851</v>
      </c>
      <c r="Y38" s="22">
        <v>-896660</v>
      </c>
      <c r="Z38" s="23">
        <v>-1.8343788654579685</v>
      </c>
      <c r="AA38" s="20">
        <v>195523330</v>
      </c>
    </row>
    <row r="39" spans="1:27" x14ac:dyDescent="0.25">
      <c r="A39" s="19" t="s">
        <v>65</v>
      </c>
      <c r="B39" s="15" t="s">
        <v>32</v>
      </c>
      <c r="C39" s="20">
        <v>185521016</v>
      </c>
      <c r="D39" s="20"/>
      <c r="E39" s="21">
        <v>136004992</v>
      </c>
      <c r="F39" s="22">
        <v>136004992</v>
      </c>
      <c r="G39" s="22">
        <v>11333749</v>
      </c>
      <c r="H39" s="22">
        <v>11333749</v>
      </c>
      <c r="I39" s="22">
        <v>11333749</v>
      </c>
      <c r="J39" s="22">
        <v>34001247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34001247</v>
      </c>
      <c r="X39" s="22">
        <v>34001250</v>
      </c>
      <c r="Y39" s="22">
        <v>-3</v>
      </c>
      <c r="Z39" s="23"/>
      <c r="AA39" s="20">
        <v>136004992</v>
      </c>
    </row>
    <row r="40" spans="1:27" x14ac:dyDescent="0.25">
      <c r="A40" s="19" t="s">
        <v>66</v>
      </c>
      <c r="B40" s="15" t="s">
        <v>32</v>
      </c>
      <c r="C40" s="20">
        <v>7186552</v>
      </c>
      <c r="D40" s="20"/>
      <c r="E40" s="21">
        <v>10351390</v>
      </c>
      <c r="F40" s="22">
        <v>10351390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2587866</v>
      </c>
      <c r="Y40" s="22">
        <v>-2587866</v>
      </c>
      <c r="Z40" s="23">
        <v>-100</v>
      </c>
      <c r="AA40" s="20">
        <v>10351390</v>
      </c>
    </row>
    <row r="41" spans="1:27" x14ac:dyDescent="0.25">
      <c r="A41" s="19" t="s">
        <v>40</v>
      </c>
      <c r="B41" s="15" t="s">
        <v>32</v>
      </c>
      <c r="C41" s="20">
        <v>3364650</v>
      </c>
      <c r="D41" s="20"/>
      <c r="E41" s="21">
        <v>590000</v>
      </c>
      <c r="F41" s="22">
        <v>590000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147501</v>
      </c>
      <c r="Y41" s="22">
        <v>-147501</v>
      </c>
      <c r="Z41" s="23">
        <v>-100</v>
      </c>
      <c r="AA41" s="20">
        <v>590000</v>
      </c>
    </row>
    <row r="42" spans="1:27" x14ac:dyDescent="0.25">
      <c r="A42" s="19" t="s">
        <v>67</v>
      </c>
      <c r="B42" s="15" t="s">
        <v>32</v>
      </c>
      <c r="C42" s="20">
        <v>667197</v>
      </c>
      <c r="D42" s="20"/>
      <c r="E42" s="21">
        <v>3043990</v>
      </c>
      <c r="F42" s="22">
        <v>3043990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761007</v>
      </c>
      <c r="Y42" s="22">
        <v>-761007</v>
      </c>
      <c r="Z42" s="23">
        <v>-100</v>
      </c>
      <c r="AA42" s="20">
        <v>3043990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2771163</v>
      </c>
      <c r="D44" s="20"/>
      <c r="E44" s="21">
        <v>1564500</v>
      </c>
      <c r="F44" s="22">
        <v>1564500</v>
      </c>
      <c r="G44" s="22"/>
      <c r="H44" s="22">
        <v>318</v>
      </c>
      <c r="I44" s="22">
        <v>2276</v>
      </c>
      <c r="J44" s="22">
        <v>2594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2594</v>
      </c>
      <c r="X44" s="22">
        <v>391125</v>
      </c>
      <c r="Y44" s="22">
        <v>-388531</v>
      </c>
      <c r="Z44" s="23">
        <v>-99.336784915308414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2922099</v>
      </c>
      <c r="D45" s="20"/>
      <c r="E45" s="21">
        <v>2245050</v>
      </c>
      <c r="F45" s="22">
        <v>2245050</v>
      </c>
      <c r="G45" s="22">
        <v>19069</v>
      </c>
      <c r="H45" s="22">
        <v>18707</v>
      </c>
      <c r="I45" s="22">
        <v>156066</v>
      </c>
      <c r="J45" s="22">
        <v>193842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193842</v>
      </c>
      <c r="X45" s="22">
        <v>561270</v>
      </c>
      <c r="Y45" s="22">
        <v>-367428</v>
      </c>
      <c r="Z45" s="23">
        <v>-65.463680581538298</v>
      </c>
      <c r="AA45" s="20">
        <v>2245050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55989949</v>
      </c>
      <c r="D47" s="20"/>
      <c r="E47" s="21">
        <v>1000000</v>
      </c>
      <c r="F47" s="22">
        <v>1000000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250002</v>
      </c>
      <c r="Y47" s="22">
        <v>-250002</v>
      </c>
      <c r="Z47" s="23">
        <v>-100</v>
      </c>
      <c r="AA47" s="20">
        <v>1000000</v>
      </c>
    </row>
    <row r="48" spans="1:27" x14ac:dyDescent="0.25">
      <c r="A48" s="37" t="s">
        <v>73</v>
      </c>
      <c r="B48" s="28" t="s">
        <v>32</v>
      </c>
      <c r="C48" s="29">
        <f>SUM(C35:C47)</f>
        <v>465865021</v>
      </c>
      <c r="D48" s="29">
        <f t="shared" ref="D48:Y48" si="1">SUM(D35:D47)</f>
        <v>0</v>
      </c>
      <c r="E48" s="30">
        <f t="shared" si="1"/>
        <v>379067932</v>
      </c>
      <c r="F48" s="31">
        <f t="shared" si="1"/>
        <v>379067932</v>
      </c>
      <c r="G48" s="31">
        <f t="shared" si="1"/>
        <v>27265050</v>
      </c>
      <c r="H48" s="31">
        <f t="shared" si="1"/>
        <v>26498834</v>
      </c>
      <c r="I48" s="31">
        <f t="shared" si="1"/>
        <v>35101149</v>
      </c>
      <c r="J48" s="31">
        <f t="shared" si="1"/>
        <v>88865033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88865033</v>
      </c>
      <c r="X48" s="31">
        <f t="shared" si="1"/>
        <v>94767063</v>
      </c>
      <c r="Y48" s="31">
        <f t="shared" si="1"/>
        <v>-5902030</v>
      </c>
      <c r="Z48" s="32">
        <f>+IF(X48&lt;&gt;0,+(Y48/X48)*100,0)</f>
        <v>-6.2279338550356886</v>
      </c>
      <c r="AA48" s="29">
        <f>SUM(AA35:AA47)</f>
        <v>379067932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136736936</v>
      </c>
      <c r="D49" s="39">
        <f t="shared" si="2"/>
        <v>0</v>
      </c>
      <c r="E49" s="40">
        <f t="shared" si="2"/>
        <v>365103438</v>
      </c>
      <c r="F49" s="41">
        <f t="shared" si="2"/>
        <v>365103438</v>
      </c>
      <c r="G49" s="41">
        <f t="shared" si="2"/>
        <v>19647313</v>
      </c>
      <c r="H49" s="41">
        <f t="shared" si="2"/>
        <v>20233834</v>
      </c>
      <c r="I49" s="41">
        <f t="shared" si="2"/>
        <v>22914558</v>
      </c>
      <c r="J49" s="41">
        <f t="shared" si="2"/>
        <v>62795705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62795705</v>
      </c>
      <c r="X49" s="41">
        <f t="shared" si="2"/>
        <v>91275771</v>
      </c>
      <c r="Y49" s="41">
        <f t="shared" si="2"/>
        <v>-28480066</v>
      </c>
      <c r="Z49" s="42">
        <f>+IF(X49&lt;&gt;0,+(Y49/X49)*100,0)</f>
        <v>-31.202219042334907</v>
      </c>
      <c r="AA49" s="39">
        <f>+AA33-AA48</f>
        <v>365103438</v>
      </c>
    </row>
    <row r="50" spans="1:27" x14ac:dyDescent="0.25">
      <c r="A50" s="43" t="s">
        <v>75</v>
      </c>
      <c r="B50" s="15" t="s">
        <v>32</v>
      </c>
      <c r="C50" s="20">
        <v>31828950</v>
      </c>
      <c r="D50" s="20"/>
      <c r="E50" s="21">
        <v>20036010</v>
      </c>
      <c r="F50" s="22">
        <v>20036010</v>
      </c>
      <c r="G50" s="22"/>
      <c r="H50" s="22"/>
      <c r="I50" s="22">
        <v>347709</v>
      </c>
      <c r="J50" s="22">
        <v>347709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347709</v>
      </c>
      <c r="X50" s="22">
        <v>5009001</v>
      </c>
      <c r="Y50" s="22">
        <v>-4661292</v>
      </c>
      <c r="Z50" s="23">
        <v>-93.058316418782908</v>
      </c>
      <c r="AA50" s="20">
        <v>20036010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168565886</v>
      </c>
      <c r="D52" s="48">
        <f t="shared" si="3"/>
        <v>0</v>
      </c>
      <c r="E52" s="49">
        <f t="shared" si="3"/>
        <v>385139448</v>
      </c>
      <c r="F52" s="50">
        <f t="shared" si="3"/>
        <v>385139448</v>
      </c>
      <c r="G52" s="50">
        <f t="shared" si="3"/>
        <v>19647313</v>
      </c>
      <c r="H52" s="50">
        <f t="shared" si="3"/>
        <v>20233834</v>
      </c>
      <c r="I52" s="50">
        <f t="shared" si="3"/>
        <v>23262267</v>
      </c>
      <c r="J52" s="50">
        <f t="shared" si="3"/>
        <v>63143414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63143414</v>
      </c>
      <c r="X52" s="50">
        <f t="shared" si="3"/>
        <v>96284772</v>
      </c>
      <c r="Y52" s="50">
        <f t="shared" si="3"/>
        <v>-33141358</v>
      </c>
      <c r="Z52" s="51">
        <f>+IF(X52&lt;&gt;0,+(Y52/X52)*100,0)</f>
        <v>-34.420144859459192</v>
      </c>
      <c r="AA52" s="48">
        <f>SUM(AA49:AA51)</f>
        <v>385139448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168565886</v>
      </c>
      <c r="D54" s="54">
        <f>+D52-D53</f>
        <v>0</v>
      </c>
      <c r="E54" s="55">
        <f t="shared" si="4"/>
        <v>385139448</v>
      </c>
      <c r="F54" s="56">
        <f t="shared" si="4"/>
        <v>385139448</v>
      </c>
      <c r="G54" s="56">
        <f t="shared" si="4"/>
        <v>19647313</v>
      </c>
      <c r="H54" s="56">
        <f t="shared" si="4"/>
        <v>20233834</v>
      </c>
      <c r="I54" s="56">
        <f t="shared" si="4"/>
        <v>23262267</v>
      </c>
      <c r="J54" s="56">
        <f t="shared" si="4"/>
        <v>63143414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63143414</v>
      </c>
      <c r="X54" s="56">
        <f t="shared" si="4"/>
        <v>96284772</v>
      </c>
      <c r="Y54" s="56">
        <f t="shared" si="4"/>
        <v>-33141358</v>
      </c>
      <c r="Z54" s="57">
        <f>+IF(X54&lt;&gt;0,+(Y54/X54)*100,0)</f>
        <v>-34.420144859459192</v>
      </c>
      <c r="AA54" s="54">
        <f>+AA52-AA53</f>
        <v>385139448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168565886</v>
      </c>
      <c r="D57" s="48">
        <f>SUM(D54:D56)</f>
        <v>0</v>
      </c>
      <c r="E57" s="49">
        <f t="shared" si="5"/>
        <v>385139448</v>
      </c>
      <c r="F57" s="50">
        <f t="shared" si="5"/>
        <v>385139448</v>
      </c>
      <c r="G57" s="50">
        <f t="shared" si="5"/>
        <v>19647313</v>
      </c>
      <c r="H57" s="50">
        <f t="shared" si="5"/>
        <v>20233834</v>
      </c>
      <c r="I57" s="50">
        <f t="shared" si="5"/>
        <v>23262267</v>
      </c>
      <c r="J57" s="50">
        <f t="shared" si="5"/>
        <v>63143414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63143414</v>
      </c>
      <c r="X57" s="50">
        <f t="shared" si="5"/>
        <v>96284772</v>
      </c>
      <c r="Y57" s="50">
        <f t="shared" si="5"/>
        <v>-33141358</v>
      </c>
      <c r="Z57" s="51">
        <f>+IF(X57&lt;&gt;0,+(Y57/X57)*100,0)</f>
        <v>-34.420144859459192</v>
      </c>
      <c r="AA57" s="48">
        <f>SUM(AA54:AA56)</f>
        <v>385139448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168565886</v>
      </c>
      <c r="D60" s="65">
        <f>SUM(D57:D59)</f>
        <v>0</v>
      </c>
      <c r="E60" s="66">
        <f t="shared" si="6"/>
        <v>385139448</v>
      </c>
      <c r="F60" s="67">
        <f t="shared" si="6"/>
        <v>385139448</v>
      </c>
      <c r="G60" s="67">
        <f t="shared" si="6"/>
        <v>19647313</v>
      </c>
      <c r="H60" s="67">
        <f t="shared" si="6"/>
        <v>20233834</v>
      </c>
      <c r="I60" s="67">
        <f t="shared" si="6"/>
        <v>23262267</v>
      </c>
      <c r="J60" s="67">
        <f t="shared" si="6"/>
        <v>63143414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63143414</v>
      </c>
      <c r="X60" s="67">
        <f t="shared" si="6"/>
        <v>96284772</v>
      </c>
      <c r="Y60" s="67">
        <f t="shared" si="6"/>
        <v>-33141358</v>
      </c>
      <c r="Z60" s="68">
        <f>+IF(X60&lt;&gt;0,+(Y60/X60)*100,0)</f>
        <v>-34.420144859459192</v>
      </c>
      <c r="AA60" s="65">
        <f>SUM(AA57:AA59)</f>
        <v>385139448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41600049</v>
      </c>
      <c r="D7" s="20"/>
      <c r="E7" s="21">
        <v>44112736</v>
      </c>
      <c r="F7" s="22">
        <v>44112736</v>
      </c>
      <c r="G7" s="22">
        <v>4619877</v>
      </c>
      <c r="H7" s="22">
        <v>5887272</v>
      </c>
      <c r="I7" s="22">
        <v>4042691</v>
      </c>
      <c r="J7" s="22">
        <v>14549840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14549840</v>
      </c>
      <c r="X7" s="22">
        <v>11028180</v>
      </c>
      <c r="Y7" s="22">
        <v>3521660</v>
      </c>
      <c r="Z7" s="23">
        <v>31.933283642450522</v>
      </c>
      <c r="AA7" s="20">
        <v>44112736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38976620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89970000</v>
      </c>
      <c r="F26" s="22">
        <v>89970000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22492497</v>
      </c>
      <c r="Y26" s="22">
        <v>-22492497</v>
      </c>
      <c r="Z26" s="23">
        <v>-100</v>
      </c>
      <c r="AA26" s="20">
        <v>89970000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80576669</v>
      </c>
      <c r="D33" s="29">
        <f t="shared" ref="D33:Y33" si="0">SUM(D6:D32)</f>
        <v>0</v>
      </c>
      <c r="E33" s="30">
        <f t="shared" si="0"/>
        <v>134082736</v>
      </c>
      <c r="F33" s="31">
        <f t="shared" si="0"/>
        <v>134082736</v>
      </c>
      <c r="G33" s="31">
        <f t="shared" si="0"/>
        <v>4619877</v>
      </c>
      <c r="H33" s="31">
        <f t="shared" si="0"/>
        <v>5887272</v>
      </c>
      <c r="I33" s="31">
        <f t="shared" si="0"/>
        <v>4042691</v>
      </c>
      <c r="J33" s="31">
        <f t="shared" si="0"/>
        <v>14549840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14549840</v>
      </c>
      <c r="X33" s="31">
        <f t="shared" si="0"/>
        <v>33520677</v>
      </c>
      <c r="Y33" s="31">
        <f t="shared" si="0"/>
        <v>-18970837</v>
      </c>
      <c r="Z33" s="32">
        <f>+IF(X33&lt;&gt;0,+(Y33/X33)*100,0)</f>
        <v>-56.594432743706221</v>
      </c>
      <c r="AA33" s="29">
        <f>SUM(AA6:AA32)</f>
        <v>134082736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13469982</v>
      </c>
      <c r="D35" s="20"/>
      <c r="E35" s="21">
        <v>13538308</v>
      </c>
      <c r="F35" s="22">
        <v>13538308</v>
      </c>
      <c r="G35" s="22">
        <v>231013</v>
      </c>
      <c r="H35" s="22">
        <v>1927914</v>
      </c>
      <c r="I35" s="22">
        <v>1547416</v>
      </c>
      <c r="J35" s="22">
        <v>3706343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3706343</v>
      </c>
      <c r="X35" s="22">
        <v>3384594</v>
      </c>
      <c r="Y35" s="22">
        <v>321749</v>
      </c>
      <c r="Z35" s="23">
        <v>9.5062805169541758</v>
      </c>
      <c r="AA35" s="20">
        <v>13538308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37665372</v>
      </c>
      <c r="D38" s="20"/>
      <c r="E38" s="21">
        <v>10000000</v>
      </c>
      <c r="F38" s="22">
        <v>10000000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2500002</v>
      </c>
      <c r="Y38" s="22">
        <v>-2500002</v>
      </c>
      <c r="Z38" s="23">
        <v>-100</v>
      </c>
      <c r="AA38" s="20">
        <v>10000000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15650000</v>
      </c>
      <c r="F40" s="22">
        <v>15650000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3912504</v>
      </c>
      <c r="Y40" s="22">
        <v>-3912504</v>
      </c>
      <c r="Z40" s="23">
        <v>-100</v>
      </c>
      <c r="AA40" s="20">
        <v>15650000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180517</v>
      </c>
      <c r="D42" s="20"/>
      <c r="E42" s="21">
        <v>3571799</v>
      </c>
      <c r="F42" s="22">
        <v>3571799</v>
      </c>
      <c r="G42" s="22"/>
      <c r="H42" s="22">
        <v>76718</v>
      </c>
      <c r="I42" s="22"/>
      <c r="J42" s="22">
        <v>76718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76718</v>
      </c>
      <c r="X42" s="22">
        <v>892953</v>
      </c>
      <c r="Y42" s="22">
        <v>-816235</v>
      </c>
      <c r="Z42" s="23">
        <v>-91.408506382754751</v>
      </c>
      <c r="AA42" s="20">
        <v>3571799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3582405</v>
      </c>
      <c r="D44" s="20"/>
      <c r="E44" s="21"/>
      <c r="F44" s="22"/>
      <c r="G44" s="22">
        <v>199381</v>
      </c>
      <c r="H44" s="22">
        <v>78115</v>
      </c>
      <c r="I44" s="22">
        <v>23740</v>
      </c>
      <c r="J44" s="22">
        <v>301236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301236</v>
      </c>
      <c r="X44" s="22"/>
      <c r="Y44" s="22">
        <v>301236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341997</v>
      </c>
      <c r="D45" s="20"/>
      <c r="E45" s="21">
        <v>450897</v>
      </c>
      <c r="F45" s="22">
        <v>450897</v>
      </c>
      <c r="G45" s="22">
        <v>1891</v>
      </c>
      <c r="H45" s="22">
        <v>17191</v>
      </c>
      <c r="I45" s="22">
        <v>15084</v>
      </c>
      <c r="J45" s="22">
        <v>34166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34166</v>
      </c>
      <c r="X45" s="22">
        <v>112731</v>
      </c>
      <c r="Y45" s="22">
        <v>-78565</v>
      </c>
      <c r="Z45" s="23">
        <v>-69.692453717256114</v>
      </c>
      <c r="AA45" s="20">
        <v>450897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55240273</v>
      </c>
      <c r="D48" s="29">
        <f t="shared" ref="D48:Y48" si="1">SUM(D35:D47)</f>
        <v>0</v>
      </c>
      <c r="E48" s="30">
        <f t="shared" si="1"/>
        <v>43211004</v>
      </c>
      <c r="F48" s="31">
        <f t="shared" si="1"/>
        <v>43211004</v>
      </c>
      <c r="G48" s="31">
        <f t="shared" si="1"/>
        <v>432285</v>
      </c>
      <c r="H48" s="31">
        <f t="shared" si="1"/>
        <v>2099938</v>
      </c>
      <c r="I48" s="31">
        <f t="shared" si="1"/>
        <v>1586240</v>
      </c>
      <c r="J48" s="31">
        <f t="shared" si="1"/>
        <v>4118463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4118463</v>
      </c>
      <c r="X48" s="31">
        <f t="shared" si="1"/>
        <v>10802784</v>
      </c>
      <c r="Y48" s="31">
        <f t="shared" si="1"/>
        <v>-6684321</v>
      </c>
      <c r="Z48" s="32">
        <f>+IF(X48&lt;&gt;0,+(Y48/X48)*100,0)</f>
        <v>-61.875910876307437</v>
      </c>
      <c r="AA48" s="29">
        <f>SUM(AA35:AA47)</f>
        <v>43211004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25336396</v>
      </c>
      <c r="D49" s="39">
        <f t="shared" si="2"/>
        <v>0</v>
      </c>
      <c r="E49" s="40">
        <f t="shared" si="2"/>
        <v>90871732</v>
      </c>
      <c r="F49" s="41">
        <f t="shared" si="2"/>
        <v>90871732</v>
      </c>
      <c r="G49" s="41">
        <f t="shared" si="2"/>
        <v>4187592</v>
      </c>
      <c r="H49" s="41">
        <f t="shared" si="2"/>
        <v>3787334</v>
      </c>
      <c r="I49" s="41">
        <f t="shared" si="2"/>
        <v>2456451</v>
      </c>
      <c r="J49" s="41">
        <f t="shared" si="2"/>
        <v>10431377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10431377</v>
      </c>
      <c r="X49" s="41">
        <f t="shared" si="2"/>
        <v>22717893</v>
      </c>
      <c r="Y49" s="41">
        <f t="shared" si="2"/>
        <v>-12286516</v>
      </c>
      <c r="Z49" s="42">
        <f>+IF(X49&lt;&gt;0,+(Y49/X49)*100,0)</f>
        <v>-54.082990883001344</v>
      </c>
      <c r="AA49" s="39">
        <f>+AA33-AA48</f>
        <v>90871732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25336396</v>
      </c>
      <c r="D52" s="48">
        <f t="shared" si="3"/>
        <v>0</v>
      </c>
      <c r="E52" s="49">
        <f t="shared" si="3"/>
        <v>90871732</v>
      </c>
      <c r="F52" s="50">
        <f t="shared" si="3"/>
        <v>90871732</v>
      </c>
      <c r="G52" s="50">
        <f t="shared" si="3"/>
        <v>4187592</v>
      </c>
      <c r="H52" s="50">
        <f t="shared" si="3"/>
        <v>3787334</v>
      </c>
      <c r="I52" s="50">
        <f t="shared" si="3"/>
        <v>2456451</v>
      </c>
      <c r="J52" s="50">
        <f t="shared" si="3"/>
        <v>10431377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10431377</v>
      </c>
      <c r="X52" s="50">
        <f t="shared" si="3"/>
        <v>22717893</v>
      </c>
      <c r="Y52" s="50">
        <f t="shared" si="3"/>
        <v>-12286516</v>
      </c>
      <c r="Z52" s="51">
        <f>+IF(X52&lt;&gt;0,+(Y52/X52)*100,0)</f>
        <v>-54.082990883001344</v>
      </c>
      <c r="AA52" s="48">
        <f>SUM(AA49:AA51)</f>
        <v>90871732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25336396</v>
      </c>
      <c r="D54" s="54">
        <f>+D52-D53</f>
        <v>0</v>
      </c>
      <c r="E54" s="55">
        <f t="shared" si="4"/>
        <v>90871732</v>
      </c>
      <c r="F54" s="56">
        <f t="shared" si="4"/>
        <v>90871732</v>
      </c>
      <c r="G54" s="56">
        <f t="shared" si="4"/>
        <v>4187592</v>
      </c>
      <c r="H54" s="56">
        <f t="shared" si="4"/>
        <v>3787334</v>
      </c>
      <c r="I54" s="56">
        <f t="shared" si="4"/>
        <v>2456451</v>
      </c>
      <c r="J54" s="56">
        <f t="shared" si="4"/>
        <v>10431377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10431377</v>
      </c>
      <c r="X54" s="56">
        <f t="shared" si="4"/>
        <v>22717893</v>
      </c>
      <c r="Y54" s="56">
        <f t="shared" si="4"/>
        <v>-12286516</v>
      </c>
      <c r="Z54" s="57">
        <f>+IF(X54&lt;&gt;0,+(Y54/X54)*100,0)</f>
        <v>-54.082990883001344</v>
      </c>
      <c r="AA54" s="54">
        <f>+AA52-AA53</f>
        <v>90871732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25336396</v>
      </c>
      <c r="D57" s="48">
        <f>SUM(D54:D56)</f>
        <v>0</v>
      </c>
      <c r="E57" s="49">
        <f t="shared" si="5"/>
        <v>90871732</v>
      </c>
      <c r="F57" s="50">
        <f t="shared" si="5"/>
        <v>90871732</v>
      </c>
      <c r="G57" s="50">
        <f t="shared" si="5"/>
        <v>4187592</v>
      </c>
      <c r="H57" s="50">
        <f t="shared" si="5"/>
        <v>3787334</v>
      </c>
      <c r="I57" s="50">
        <f t="shared" si="5"/>
        <v>2456451</v>
      </c>
      <c r="J57" s="50">
        <f t="shared" si="5"/>
        <v>10431377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10431377</v>
      </c>
      <c r="X57" s="50">
        <f t="shared" si="5"/>
        <v>22717893</v>
      </c>
      <c r="Y57" s="50">
        <f t="shared" si="5"/>
        <v>-12286516</v>
      </c>
      <c r="Z57" s="51">
        <f>+IF(X57&lt;&gt;0,+(Y57/X57)*100,0)</f>
        <v>-54.082990883001344</v>
      </c>
      <c r="AA57" s="48">
        <f>SUM(AA54:AA56)</f>
        <v>90871732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25336396</v>
      </c>
      <c r="D60" s="65">
        <f>SUM(D57:D59)</f>
        <v>0</v>
      </c>
      <c r="E60" s="66">
        <f t="shared" si="6"/>
        <v>90871732</v>
      </c>
      <c r="F60" s="67">
        <f t="shared" si="6"/>
        <v>90871732</v>
      </c>
      <c r="G60" s="67">
        <f t="shared" si="6"/>
        <v>4187592</v>
      </c>
      <c r="H60" s="67">
        <f t="shared" si="6"/>
        <v>3787334</v>
      </c>
      <c r="I60" s="67">
        <f t="shared" si="6"/>
        <v>2456451</v>
      </c>
      <c r="J60" s="67">
        <f t="shared" si="6"/>
        <v>10431377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10431377</v>
      </c>
      <c r="X60" s="67">
        <f t="shared" si="6"/>
        <v>22717893</v>
      </c>
      <c r="Y60" s="67">
        <f t="shared" si="6"/>
        <v>-12286516</v>
      </c>
      <c r="Z60" s="68">
        <f>+IF(X60&lt;&gt;0,+(Y60/X60)*100,0)</f>
        <v>-54.082990883001344</v>
      </c>
      <c r="AA60" s="65">
        <f>SUM(AA57:AA59)</f>
        <v>90871732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3545840471</v>
      </c>
      <c r="D7" s="20"/>
      <c r="E7" s="21">
        <v>3868381191</v>
      </c>
      <c r="F7" s="22">
        <v>3868381191</v>
      </c>
      <c r="G7" s="22">
        <v>302643844</v>
      </c>
      <c r="H7" s="22">
        <v>226981841</v>
      </c>
      <c r="I7" s="22">
        <v>234186977</v>
      </c>
      <c r="J7" s="22">
        <v>763812662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763812662</v>
      </c>
      <c r="X7" s="22">
        <v>964458916</v>
      </c>
      <c r="Y7" s="22">
        <v>-200646254</v>
      </c>
      <c r="Z7" s="23">
        <v>-20.804022926363821</v>
      </c>
      <c r="AA7" s="20">
        <v>3868381191</v>
      </c>
    </row>
    <row r="8" spans="1:27" x14ac:dyDescent="0.25">
      <c r="A8" s="19" t="s">
        <v>36</v>
      </c>
      <c r="B8" s="15" t="s">
        <v>32</v>
      </c>
      <c r="C8" s="20">
        <v>1398517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22459</v>
      </c>
      <c r="D10" s="20"/>
      <c r="E10" s="21">
        <v>10600</v>
      </c>
      <c r="F10" s="22">
        <v>10600</v>
      </c>
      <c r="G10" s="22">
        <v>1938</v>
      </c>
      <c r="H10" s="22">
        <v>3835</v>
      </c>
      <c r="I10" s="22">
        <v>125786</v>
      </c>
      <c r="J10" s="22">
        <v>131559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131559</v>
      </c>
      <c r="X10" s="22">
        <v>2649</v>
      </c>
      <c r="Y10" s="22">
        <v>128910</v>
      </c>
      <c r="Z10" s="23">
        <v>4866.3646659116648</v>
      </c>
      <c r="AA10" s="20">
        <v>10600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1003584886</v>
      </c>
      <c r="D13" s="20"/>
      <c r="E13" s="21">
        <v>1002958438</v>
      </c>
      <c r="F13" s="22">
        <v>1002958438</v>
      </c>
      <c r="G13" s="22">
        <v>84047258</v>
      </c>
      <c r="H13" s="22">
        <v>88049063</v>
      </c>
      <c r="I13" s="22">
        <v>84526162</v>
      </c>
      <c r="J13" s="22">
        <v>256622483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256622483</v>
      </c>
      <c r="X13" s="22">
        <v>250739606</v>
      </c>
      <c r="Y13" s="22">
        <v>5882877</v>
      </c>
      <c r="Z13" s="23">
        <v>2.3462097168645943</v>
      </c>
      <c r="AA13" s="20">
        <v>1002958438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321054</v>
      </c>
      <c r="F17" s="22">
        <v>321054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80262</v>
      </c>
      <c r="Y17" s="22">
        <v>-80262</v>
      </c>
      <c r="Z17" s="23">
        <v>-100</v>
      </c>
      <c r="AA17" s="20">
        <v>321054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44837</v>
      </c>
      <c r="D20" s="20"/>
      <c r="E20" s="21">
        <v>44736</v>
      </c>
      <c r="F20" s="22">
        <v>44736</v>
      </c>
      <c r="G20" s="22">
        <v>10973</v>
      </c>
      <c r="H20" s="22">
        <v>36028</v>
      </c>
      <c r="I20" s="22">
        <v>31884</v>
      </c>
      <c r="J20" s="22">
        <v>78885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78885</v>
      </c>
      <c r="X20" s="22">
        <v>11184</v>
      </c>
      <c r="Y20" s="22">
        <v>67701</v>
      </c>
      <c r="Z20" s="18">
        <v>605.33798283261808</v>
      </c>
      <c r="AA20" s="20">
        <v>44736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534516699</v>
      </c>
      <c r="D26" s="20"/>
      <c r="E26" s="21">
        <v>909706192</v>
      </c>
      <c r="F26" s="22">
        <v>909706192</v>
      </c>
      <c r="G26" s="22">
        <v>289847293</v>
      </c>
      <c r="H26" s="22">
        <v>39530716</v>
      </c>
      <c r="I26" s="22">
        <v>317389</v>
      </c>
      <c r="J26" s="22">
        <v>329695398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329695398</v>
      </c>
      <c r="X26" s="22">
        <v>246526416</v>
      </c>
      <c r="Y26" s="22">
        <v>83168982</v>
      </c>
      <c r="Z26" s="23">
        <v>33.736336798892985</v>
      </c>
      <c r="AA26" s="20">
        <v>909706192</v>
      </c>
    </row>
    <row r="27" spans="1:27" x14ac:dyDescent="0.25">
      <c r="A27" s="19" t="s">
        <v>40</v>
      </c>
      <c r="B27" s="15" t="s">
        <v>32</v>
      </c>
      <c r="C27" s="20">
        <v>429426</v>
      </c>
      <c r="D27" s="20"/>
      <c r="E27" s="21">
        <v>9352856</v>
      </c>
      <c r="F27" s="22">
        <v>9352856</v>
      </c>
      <c r="G27" s="22">
        <v>853315</v>
      </c>
      <c r="H27" s="22">
        <v>853530</v>
      </c>
      <c r="I27" s="22">
        <v>868630</v>
      </c>
      <c r="J27" s="22">
        <v>2575475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2575475</v>
      </c>
      <c r="X27" s="22">
        <v>2338212</v>
      </c>
      <c r="Y27" s="22">
        <v>237263</v>
      </c>
      <c r="Z27" s="23">
        <v>10.147197944412225</v>
      </c>
      <c r="AA27" s="20">
        <v>9352856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3143173</v>
      </c>
      <c r="D29" s="20"/>
      <c r="E29" s="21">
        <v>5753838</v>
      </c>
      <c r="F29" s="22">
        <v>5753838</v>
      </c>
      <c r="G29" s="22">
        <v>187484</v>
      </c>
      <c r="H29" s="22">
        <v>192040</v>
      </c>
      <c r="I29" s="22">
        <v>195691</v>
      </c>
      <c r="J29" s="22">
        <v>575215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575215</v>
      </c>
      <c r="X29" s="22">
        <v>1438455</v>
      </c>
      <c r="Y29" s="22">
        <v>-863240</v>
      </c>
      <c r="Z29" s="23">
        <v>-60.011609678439712</v>
      </c>
      <c r="AA29" s="20">
        <v>5753838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-2882820</v>
      </c>
      <c r="D31" s="20"/>
      <c r="E31" s="21">
        <v>32000004</v>
      </c>
      <c r="F31" s="22">
        <v>32000004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8000001</v>
      </c>
      <c r="Y31" s="22">
        <v>-8000001</v>
      </c>
      <c r="Z31" s="23">
        <v>-100</v>
      </c>
      <c r="AA31" s="20">
        <v>32000004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5086097648</v>
      </c>
      <c r="D33" s="29">
        <f t="shared" ref="D33:Y33" si="0">SUM(D6:D32)</f>
        <v>0</v>
      </c>
      <c r="E33" s="30">
        <f t="shared" si="0"/>
        <v>5828528909</v>
      </c>
      <c r="F33" s="31">
        <f t="shared" si="0"/>
        <v>5828528909</v>
      </c>
      <c r="G33" s="31">
        <f t="shared" si="0"/>
        <v>677592105</v>
      </c>
      <c r="H33" s="31">
        <f t="shared" si="0"/>
        <v>355647053</v>
      </c>
      <c r="I33" s="31">
        <f t="shared" si="0"/>
        <v>320252519</v>
      </c>
      <c r="J33" s="31">
        <f t="shared" si="0"/>
        <v>1353491677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1353491677</v>
      </c>
      <c r="X33" s="31">
        <f t="shared" si="0"/>
        <v>1473595701</v>
      </c>
      <c r="Y33" s="31">
        <f t="shared" si="0"/>
        <v>-120104024</v>
      </c>
      <c r="Z33" s="32">
        <f>+IF(X33&lt;&gt;0,+(Y33/X33)*100,0)</f>
        <v>-8.1504054279268026</v>
      </c>
      <c r="AA33" s="29">
        <f>SUM(AA6:AA32)</f>
        <v>5828528909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487945435</v>
      </c>
      <c r="D35" s="20"/>
      <c r="E35" s="21">
        <v>532658012</v>
      </c>
      <c r="F35" s="22">
        <v>532658012</v>
      </c>
      <c r="G35" s="22">
        <v>33529087</v>
      </c>
      <c r="H35" s="22">
        <v>54569826</v>
      </c>
      <c r="I35" s="22">
        <v>47726078</v>
      </c>
      <c r="J35" s="22">
        <v>135824991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135824991</v>
      </c>
      <c r="X35" s="22">
        <v>135194410</v>
      </c>
      <c r="Y35" s="22">
        <v>630581</v>
      </c>
      <c r="Z35" s="23">
        <v>0.46642534998303553</v>
      </c>
      <c r="AA35" s="20">
        <v>532658012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2248917977</v>
      </c>
      <c r="D38" s="20"/>
      <c r="E38" s="21">
        <v>2178678587</v>
      </c>
      <c r="F38" s="22">
        <v>2178678587</v>
      </c>
      <c r="G38" s="22">
        <v>176514056</v>
      </c>
      <c r="H38" s="22">
        <v>134248160</v>
      </c>
      <c r="I38" s="22">
        <v>179666315</v>
      </c>
      <c r="J38" s="22">
        <v>490428531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490428531</v>
      </c>
      <c r="X38" s="22">
        <v>542296084</v>
      </c>
      <c r="Y38" s="22">
        <v>-51867553</v>
      </c>
      <c r="Z38" s="23">
        <v>-9.5644343616539924</v>
      </c>
      <c r="AA38" s="20">
        <v>2178678587</v>
      </c>
    </row>
    <row r="39" spans="1:27" x14ac:dyDescent="0.25">
      <c r="A39" s="19" t="s">
        <v>65</v>
      </c>
      <c r="B39" s="15" t="s">
        <v>32</v>
      </c>
      <c r="C39" s="20">
        <v>1379454174</v>
      </c>
      <c r="D39" s="20"/>
      <c r="E39" s="21">
        <v>1860007963</v>
      </c>
      <c r="F39" s="22">
        <v>1860007963</v>
      </c>
      <c r="G39" s="22">
        <v>121924088</v>
      </c>
      <c r="H39" s="22">
        <v>121924088</v>
      </c>
      <c r="I39" s="22">
        <v>147495761</v>
      </c>
      <c r="J39" s="22">
        <v>391343937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391343937</v>
      </c>
      <c r="X39" s="22">
        <v>465002006</v>
      </c>
      <c r="Y39" s="22">
        <v>-73658069</v>
      </c>
      <c r="Z39" s="23">
        <v>-15.840376611192511</v>
      </c>
      <c r="AA39" s="20">
        <v>1860007963</v>
      </c>
    </row>
    <row r="40" spans="1:27" x14ac:dyDescent="0.25">
      <c r="A40" s="19" t="s">
        <v>66</v>
      </c>
      <c r="B40" s="15" t="s">
        <v>32</v>
      </c>
      <c r="C40" s="20">
        <v>298361545</v>
      </c>
      <c r="D40" s="20"/>
      <c r="E40" s="21">
        <v>280082195</v>
      </c>
      <c r="F40" s="22">
        <v>280082195</v>
      </c>
      <c r="G40" s="22">
        <v>11976638</v>
      </c>
      <c r="H40" s="22">
        <v>7489692</v>
      </c>
      <c r="I40" s="22">
        <v>19921712</v>
      </c>
      <c r="J40" s="22">
        <v>39388042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39388042</v>
      </c>
      <c r="X40" s="22">
        <v>70020605</v>
      </c>
      <c r="Y40" s="22">
        <v>-30632563</v>
      </c>
      <c r="Z40" s="23">
        <v>-43.747926770984058</v>
      </c>
      <c r="AA40" s="20">
        <v>280082195</v>
      </c>
    </row>
    <row r="41" spans="1:27" x14ac:dyDescent="0.25">
      <c r="A41" s="19" t="s">
        <v>40</v>
      </c>
      <c r="B41" s="15" t="s">
        <v>32</v>
      </c>
      <c r="C41" s="20">
        <v>117794306</v>
      </c>
      <c r="D41" s="20"/>
      <c r="E41" s="21">
        <v>2590000</v>
      </c>
      <c r="F41" s="22">
        <v>2590000</v>
      </c>
      <c r="G41" s="22">
        <v>47218</v>
      </c>
      <c r="H41" s="22"/>
      <c r="I41" s="22"/>
      <c r="J41" s="22">
        <v>47218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47218</v>
      </c>
      <c r="X41" s="22">
        <v>647498</v>
      </c>
      <c r="Y41" s="22">
        <v>-600280</v>
      </c>
      <c r="Z41" s="23">
        <v>-92.707622262925909</v>
      </c>
      <c r="AA41" s="20">
        <v>2590000</v>
      </c>
    </row>
    <row r="42" spans="1:27" x14ac:dyDescent="0.25">
      <c r="A42" s="19" t="s">
        <v>67</v>
      </c>
      <c r="B42" s="15" t="s">
        <v>32</v>
      </c>
      <c r="C42" s="20">
        <v>152017528</v>
      </c>
      <c r="D42" s="20"/>
      <c r="E42" s="21">
        <v>260154789</v>
      </c>
      <c r="F42" s="22">
        <v>260154789</v>
      </c>
      <c r="G42" s="22">
        <v>3883773</v>
      </c>
      <c r="H42" s="22">
        <v>38574282</v>
      </c>
      <c r="I42" s="22">
        <v>15997109</v>
      </c>
      <c r="J42" s="22">
        <v>58455164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58455164</v>
      </c>
      <c r="X42" s="22">
        <v>64234443</v>
      </c>
      <c r="Y42" s="22">
        <v>-5779279</v>
      </c>
      <c r="Z42" s="23">
        <v>-8.9971652747109534</v>
      </c>
      <c r="AA42" s="20">
        <v>260154789</v>
      </c>
    </row>
    <row r="43" spans="1:27" x14ac:dyDescent="0.25">
      <c r="A43" s="19" t="s">
        <v>68</v>
      </c>
      <c r="B43" s="15" t="s">
        <v>32</v>
      </c>
      <c r="C43" s="20">
        <v>12304764</v>
      </c>
      <c r="D43" s="20"/>
      <c r="E43" s="21"/>
      <c r="F43" s="22"/>
      <c r="G43" s="22">
        <v>321505</v>
      </c>
      <c r="H43" s="22">
        <v>552284</v>
      </c>
      <c r="I43" s="22">
        <v>744893</v>
      </c>
      <c r="J43" s="22">
        <v>1618682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1618682</v>
      </c>
      <c r="X43" s="22"/>
      <c r="Y43" s="22">
        <v>1618682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1176372248</v>
      </c>
      <c r="D44" s="20"/>
      <c r="E44" s="21">
        <v>135974956</v>
      </c>
      <c r="F44" s="22">
        <v>135974956</v>
      </c>
      <c r="G44" s="22">
        <v>9387374</v>
      </c>
      <c r="H44" s="22">
        <v>1506465534</v>
      </c>
      <c r="I44" s="22">
        <v>55102677</v>
      </c>
      <c r="J44" s="22">
        <v>1570955585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1570955585</v>
      </c>
      <c r="X44" s="22">
        <v>33993748</v>
      </c>
      <c r="Y44" s="22">
        <v>1536961837</v>
      </c>
      <c r="Z44" s="23">
        <v>4521.3073798158412</v>
      </c>
      <c r="AA44" s="20">
        <v>135974956</v>
      </c>
    </row>
    <row r="45" spans="1:27" x14ac:dyDescent="0.25">
      <c r="A45" s="19" t="s">
        <v>70</v>
      </c>
      <c r="B45" s="15" t="s">
        <v>32</v>
      </c>
      <c r="C45" s="20">
        <v>89722472</v>
      </c>
      <c r="D45" s="20"/>
      <c r="E45" s="21">
        <v>106518060</v>
      </c>
      <c r="F45" s="22">
        <v>106518060</v>
      </c>
      <c r="G45" s="22">
        <v>2743972</v>
      </c>
      <c r="H45" s="22">
        <v>5174239</v>
      </c>
      <c r="I45" s="22">
        <v>9291282</v>
      </c>
      <c r="J45" s="22">
        <v>17209493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17209493</v>
      </c>
      <c r="X45" s="22">
        <v>26747321</v>
      </c>
      <c r="Y45" s="22">
        <v>-9537828</v>
      </c>
      <c r="Z45" s="23">
        <v>-35.659003008189124</v>
      </c>
      <c r="AA45" s="20">
        <v>106518060</v>
      </c>
    </row>
    <row r="46" spans="1:27" x14ac:dyDescent="0.25">
      <c r="A46" s="19" t="s">
        <v>71</v>
      </c>
      <c r="B46" s="15" t="s">
        <v>32</v>
      </c>
      <c r="C46" s="20">
        <v>1397852</v>
      </c>
      <c r="D46" s="20"/>
      <c r="E46" s="21">
        <v>63046</v>
      </c>
      <c r="F46" s="22">
        <v>63046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15762</v>
      </c>
      <c r="Y46" s="22">
        <v>-15762</v>
      </c>
      <c r="Z46" s="23">
        <v>-100</v>
      </c>
      <c r="AA46" s="20">
        <v>63046</v>
      </c>
    </row>
    <row r="47" spans="1:27" x14ac:dyDescent="0.25">
      <c r="A47" s="19" t="s">
        <v>72</v>
      </c>
      <c r="B47" s="15" t="s">
        <v>32</v>
      </c>
      <c r="C47" s="20">
        <v>244352449</v>
      </c>
      <c r="D47" s="20"/>
      <c r="E47" s="21">
        <v>415203315</v>
      </c>
      <c r="F47" s="22">
        <v>415203315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103800834</v>
      </c>
      <c r="Y47" s="22">
        <v>-103800834</v>
      </c>
      <c r="Z47" s="23">
        <v>-100</v>
      </c>
      <c r="AA47" s="20">
        <v>415203315</v>
      </c>
    </row>
    <row r="48" spans="1:27" x14ac:dyDescent="0.25">
      <c r="A48" s="37" t="s">
        <v>73</v>
      </c>
      <c r="B48" s="28" t="s">
        <v>32</v>
      </c>
      <c r="C48" s="29">
        <f>SUM(C35:C47)</f>
        <v>6208640750</v>
      </c>
      <c r="D48" s="29">
        <f t="shared" ref="D48:Y48" si="1">SUM(D35:D47)</f>
        <v>0</v>
      </c>
      <c r="E48" s="30">
        <f t="shared" si="1"/>
        <v>5771930923</v>
      </c>
      <c r="F48" s="31">
        <f t="shared" si="1"/>
        <v>5771930923</v>
      </c>
      <c r="G48" s="31">
        <f t="shared" si="1"/>
        <v>360327711</v>
      </c>
      <c r="H48" s="31">
        <f t="shared" si="1"/>
        <v>1868998105</v>
      </c>
      <c r="I48" s="31">
        <f t="shared" si="1"/>
        <v>475945827</v>
      </c>
      <c r="J48" s="31">
        <f t="shared" si="1"/>
        <v>2705271643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2705271643</v>
      </c>
      <c r="X48" s="31">
        <f t="shared" si="1"/>
        <v>1441952711</v>
      </c>
      <c r="Y48" s="31">
        <f t="shared" si="1"/>
        <v>1263318932</v>
      </c>
      <c r="Z48" s="32">
        <f>+IF(X48&lt;&gt;0,+(Y48/X48)*100,0)</f>
        <v>87.611675636982795</v>
      </c>
      <c r="AA48" s="29">
        <f>SUM(AA35:AA47)</f>
        <v>5771930923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-1122543102</v>
      </c>
      <c r="D49" s="39">
        <f t="shared" si="2"/>
        <v>0</v>
      </c>
      <c r="E49" s="40">
        <f t="shared" si="2"/>
        <v>56597986</v>
      </c>
      <c r="F49" s="41">
        <f t="shared" si="2"/>
        <v>56597986</v>
      </c>
      <c r="G49" s="41">
        <f t="shared" si="2"/>
        <v>317264394</v>
      </c>
      <c r="H49" s="41">
        <f t="shared" si="2"/>
        <v>-1513351052</v>
      </c>
      <c r="I49" s="41">
        <f t="shared" si="2"/>
        <v>-155693308</v>
      </c>
      <c r="J49" s="41">
        <f t="shared" si="2"/>
        <v>-1351779966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-1351779966</v>
      </c>
      <c r="X49" s="41">
        <f t="shared" si="2"/>
        <v>31642990</v>
      </c>
      <c r="Y49" s="41">
        <f t="shared" si="2"/>
        <v>-1383422956</v>
      </c>
      <c r="Z49" s="42">
        <f>+IF(X49&lt;&gt;0,+(Y49/X49)*100,0)</f>
        <v>-4371.9729267050934</v>
      </c>
      <c r="AA49" s="39">
        <f>+AA33-AA48</f>
        <v>56597986</v>
      </c>
    </row>
    <row r="50" spans="1:27" x14ac:dyDescent="0.25">
      <c r="A50" s="43" t="s">
        <v>75</v>
      </c>
      <c r="B50" s="15" t="s">
        <v>32</v>
      </c>
      <c r="C50" s="20">
        <v>607745813</v>
      </c>
      <c r="D50" s="20"/>
      <c r="E50" s="21">
        <v>719815337</v>
      </c>
      <c r="F50" s="22">
        <v>719815337</v>
      </c>
      <c r="G50" s="22">
        <v>28096875</v>
      </c>
      <c r="H50" s="22">
        <v>34402734</v>
      </c>
      <c r="I50" s="22">
        <v>38377492</v>
      </c>
      <c r="J50" s="22">
        <v>100877101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100877101</v>
      </c>
      <c r="X50" s="22">
        <v>189098502</v>
      </c>
      <c r="Y50" s="22">
        <v>-88221401</v>
      </c>
      <c r="Z50" s="23">
        <v>-46.653675236411971</v>
      </c>
      <c r="AA50" s="20">
        <v>719815337</v>
      </c>
    </row>
    <row r="51" spans="1:27" x14ac:dyDescent="0.25">
      <c r="A51" s="43" t="s">
        <v>76</v>
      </c>
      <c r="B51" s="15" t="s">
        <v>32</v>
      </c>
      <c r="C51" s="44">
        <v>5539</v>
      </c>
      <c r="D51" s="44"/>
      <c r="E51" s="21">
        <v>5009000</v>
      </c>
      <c r="F51" s="22">
        <v>5009000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1252251</v>
      </c>
      <c r="Y51" s="45">
        <v>-1252251</v>
      </c>
      <c r="Z51" s="46">
        <v>-100</v>
      </c>
      <c r="AA51" s="44">
        <v>5009000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-514791750</v>
      </c>
      <c r="D52" s="48">
        <f t="shared" si="3"/>
        <v>0</v>
      </c>
      <c r="E52" s="49">
        <f t="shared" si="3"/>
        <v>781422323</v>
      </c>
      <c r="F52" s="50">
        <f t="shared" si="3"/>
        <v>781422323</v>
      </c>
      <c r="G52" s="50">
        <f t="shared" si="3"/>
        <v>345361269</v>
      </c>
      <c r="H52" s="50">
        <f t="shared" si="3"/>
        <v>-1478948318</v>
      </c>
      <c r="I52" s="50">
        <f t="shared" si="3"/>
        <v>-117315816</v>
      </c>
      <c r="J52" s="50">
        <f t="shared" si="3"/>
        <v>-1250902865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-1250902865</v>
      </c>
      <c r="X52" s="50">
        <f t="shared" si="3"/>
        <v>221993743</v>
      </c>
      <c r="Y52" s="50">
        <f t="shared" si="3"/>
        <v>-1472896608</v>
      </c>
      <c r="Z52" s="51">
        <f>+IF(X52&lt;&gt;0,+(Y52/X52)*100,0)</f>
        <v>-663.48564067411576</v>
      </c>
      <c r="AA52" s="48">
        <f>SUM(AA49:AA51)</f>
        <v>781422323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-514791750</v>
      </c>
      <c r="D54" s="54">
        <f>+D52-D53</f>
        <v>0</v>
      </c>
      <c r="E54" s="55">
        <f t="shared" si="4"/>
        <v>781422323</v>
      </c>
      <c r="F54" s="56">
        <f t="shared" si="4"/>
        <v>781422323</v>
      </c>
      <c r="G54" s="56">
        <f t="shared" si="4"/>
        <v>345361269</v>
      </c>
      <c r="H54" s="56">
        <f t="shared" si="4"/>
        <v>-1478948318</v>
      </c>
      <c r="I54" s="56">
        <f t="shared" si="4"/>
        <v>-117315816</v>
      </c>
      <c r="J54" s="56">
        <f t="shared" si="4"/>
        <v>-1250902865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-1250902865</v>
      </c>
      <c r="X54" s="56">
        <f t="shared" si="4"/>
        <v>221993743</v>
      </c>
      <c r="Y54" s="56">
        <f t="shared" si="4"/>
        <v>-1472896608</v>
      </c>
      <c r="Z54" s="57">
        <f>+IF(X54&lt;&gt;0,+(Y54/X54)*100,0)</f>
        <v>-663.48564067411576</v>
      </c>
      <c r="AA54" s="54">
        <f>+AA52-AA53</f>
        <v>781422323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-514791750</v>
      </c>
      <c r="D57" s="48">
        <f>SUM(D54:D56)</f>
        <v>0</v>
      </c>
      <c r="E57" s="49">
        <f t="shared" si="5"/>
        <v>781422323</v>
      </c>
      <c r="F57" s="50">
        <f t="shared" si="5"/>
        <v>781422323</v>
      </c>
      <c r="G57" s="50">
        <f t="shared" si="5"/>
        <v>345361269</v>
      </c>
      <c r="H57" s="50">
        <f t="shared" si="5"/>
        <v>-1478948318</v>
      </c>
      <c r="I57" s="50">
        <f t="shared" si="5"/>
        <v>-117315816</v>
      </c>
      <c r="J57" s="50">
        <f t="shared" si="5"/>
        <v>-1250902865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-1250902865</v>
      </c>
      <c r="X57" s="50">
        <f t="shared" si="5"/>
        <v>221993743</v>
      </c>
      <c r="Y57" s="50">
        <f t="shared" si="5"/>
        <v>-1472896608</v>
      </c>
      <c r="Z57" s="51">
        <f>+IF(X57&lt;&gt;0,+(Y57/X57)*100,0)</f>
        <v>-663.48564067411576</v>
      </c>
      <c r="AA57" s="48">
        <f>SUM(AA54:AA56)</f>
        <v>781422323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5872</v>
      </c>
      <c r="H59" s="22">
        <v>5865</v>
      </c>
      <c r="I59" s="26">
        <v>5853</v>
      </c>
      <c r="J59" s="22">
        <v>17590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17590</v>
      </c>
      <c r="X59" s="22"/>
      <c r="Y59" s="22">
        <v>17590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-514791750</v>
      </c>
      <c r="D60" s="65">
        <f>SUM(D57:D59)</f>
        <v>0</v>
      </c>
      <c r="E60" s="66">
        <f t="shared" si="6"/>
        <v>781422323</v>
      </c>
      <c r="F60" s="67">
        <f t="shared" si="6"/>
        <v>781422323</v>
      </c>
      <c r="G60" s="67">
        <f t="shared" si="6"/>
        <v>345367141</v>
      </c>
      <c r="H60" s="67">
        <f t="shared" si="6"/>
        <v>-1478942453</v>
      </c>
      <c r="I60" s="67">
        <f t="shared" si="6"/>
        <v>-117309963</v>
      </c>
      <c r="J60" s="67">
        <f t="shared" si="6"/>
        <v>-1250885275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-1250885275</v>
      </c>
      <c r="X60" s="67">
        <f t="shared" si="6"/>
        <v>221993743</v>
      </c>
      <c r="Y60" s="67">
        <f t="shared" si="6"/>
        <v>-1472879018</v>
      </c>
      <c r="Z60" s="68">
        <f>+IF(X60&lt;&gt;0,+(Y60/X60)*100,0)</f>
        <v>-663.47771702736691</v>
      </c>
      <c r="AA60" s="65">
        <f>SUM(AA57:AA59)</f>
        <v>781422323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FAD18D-504B-4B31-9E43-0CFE5D7378F1}"/>
</file>

<file path=customXml/itemProps2.xml><?xml version="1.0" encoding="utf-8"?>
<ds:datastoreItem xmlns:ds="http://schemas.openxmlformats.org/officeDocument/2006/customXml" ds:itemID="{42CE600F-7646-4F6D-8F8B-BBFB0AB52612}"/>
</file>

<file path=customXml/itemProps3.xml><?xml version="1.0" encoding="utf-8"?>
<ds:datastoreItem xmlns:ds="http://schemas.openxmlformats.org/officeDocument/2006/customXml" ds:itemID="{3F2A57D6-3EBD-4C22-AF0E-33D80938CD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2025-11-05T09:36:17Z</dcterms:created>
  <dcterms:modified xsi:type="dcterms:W3CDTF">2025-11-05T09:36:58Z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